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rphy\Documents\"/>
    </mc:Choice>
  </mc:AlternateContent>
  <xr:revisionPtr revIDLastSave="0" documentId="13_ncr:1_{E90D6464-93F6-4477-918E-86DFC3F053B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nts" sheetId="8" r:id="rId1"/>
    <sheet name="Rents2" sheetId="10" r:id="rId2"/>
    <sheet name="Rents3" sheetId="11" r:id="rId3"/>
    <sheet name="Rents4" sheetId="12" r:id="rId4"/>
    <sheet name="Rents5 " sheetId="15" r:id="rId5"/>
    <sheet name="Rents6" sheetId="16" r:id="rId6"/>
    <sheet name="Rents7" sheetId="14" r:id="rId7"/>
    <sheet name="Rents8" sheetId="13" r:id="rId8"/>
    <sheet name="Rents9" sheetId="17" r:id="rId9"/>
  </sheets>
  <definedNames>
    <definedName name="ACCOUNTS">#REF!</definedName>
    <definedName name="Level" localSheetId="1">Rents2!$W$16:$W$21</definedName>
    <definedName name="Level" localSheetId="2">Rents3!$W$16:$W$21</definedName>
    <definedName name="Level" localSheetId="3">Rents4!$W$16:$W$21</definedName>
    <definedName name="Level" localSheetId="4">'Rents5 '!$W$16:$W$21</definedName>
    <definedName name="Level" localSheetId="5">Rents6!$W$16:$W$21</definedName>
    <definedName name="Level" localSheetId="6">Rents7!$W$16:$W$21</definedName>
    <definedName name="Level" localSheetId="7">Rents8!$W$16:$W$21</definedName>
    <definedName name="Level" localSheetId="8">Rents9!$W$16:$W$21</definedName>
    <definedName name="Level">Rents!$W$16:$W$25</definedName>
    <definedName name="MONTH" localSheetId="1">Rents2!$W$34:$W$45</definedName>
    <definedName name="MONTH" localSheetId="2">Rents3!$W$34:$W$45</definedName>
    <definedName name="MONTH" localSheetId="3">Rents4!$W$34:$W$45</definedName>
    <definedName name="MONTH" localSheetId="4">'Rents5 '!$W$34:$W$45</definedName>
    <definedName name="MONTH" localSheetId="5">Rents6!$W$34:$W$45</definedName>
    <definedName name="MONTH" localSheetId="6">Rents7!$W$34:$W$45</definedName>
    <definedName name="MONTH" localSheetId="7">Rents8!$W$34:$W$45</definedName>
    <definedName name="MONTH" localSheetId="8">Rents9!$W$33:$W$41</definedName>
    <definedName name="MONTH">Rents!$W$39:$W$50</definedName>
    <definedName name="_xlnm.Print_Area" localSheetId="0">Rents!$A$1:$T$50</definedName>
    <definedName name="_xlnm.Print_Area" localSheetId="1">Rents2!$A$1:$T$44</definedName>
    <definedName name="_xlnm.Print_Area" localSheetId="2">Rents3!$A$1:$T$44</definedName>
    <definedName name="_xlnm.Print_Area" localSheetId="3">Rents4!$A$1:$T$44</definedName>
    <definedName name="_xlnm.Print_Area" localSheetId="4">'Rents5 '!$A$1:$T$44</definedName>
    <definedName name="_xlnm.Print_Area" localSheetId="5">Rents6!$A$1:$T$44</definedName>
    <definedName name="_xlnm.Print_Area" localSheetId="6">Rents7!$A$1:$T$44</definedName>
    <definedName name="_xlnm.Print_Area" localSheetId="7">Rents8!$A$1:$T$44</definedName>
    <definedName name="_xlnm.Print_Area" localSheetId="8">Rents9!$A$1:$T$44</definedName>
    <definedName name="Rents4" localSheetId="4">Rents2!#REF!</definedName>
    <definedName name="Rents4" localSheetId="5">Rents2!#REF!</definedName>
    <definedName name="Rents4" localSheetId="6">Rents2!#REF!</definedName>
    <definedName name="Rents4" localSheetId="7">Rents2!#REF!</definedName>
    <definedName name="Rents4" localSheetId="8">Rents2!#REF!</definedName>
    <definedName name="Rents4">Rents2!#REF!</definedName>
    <definedName name="Source" localSheetId="1">Rents2!$W$7:$W$13</definedName>
    <definedName name="Source" localSheetId="2">Rents3!$W$7:$W$13</definedName>
    <definedName name="Source" localSheetId="3">Rents4!$W$7:$W$13</definedName>
    <definedName name="Source" localSheetId="4">'Rents5 '!$W$7:$W$13</definedName>
    <definedName name="Source" localSheetId="5">Rents6!$W$7:$W$13</definedName>
    <definedName name="Source" localSheetId="6">Rents7!$W$7:$W$13</definedName>
    <definedName name="Source" localSheetId="7">Rents8!$W$7:$W$13</definedName>
    <definedName name="Source" localSheetId="8">Rents9!$W$7:$W$13</definedName>
    <definedName name="Source">Rents!$W$7:$W$13</definedName>
    <definedName name="UNIT" localSheetId="1">Rents2!#REF!</definedName>
    <definedName name="UNIT" localSheetId="2">Rents3!#REF!</definedName>
    <definedName name="UNIT" localSheetId="3">Rents4!#REF!</definedName>
    <definedName name="UNIT" localSheetId="4">'Rents5 '!#REF!</definedName>
    <definedName name="UNIT" localSheetId="5">Rents6!#REF!</definedName>
    <definedName name="UNIT" localSheetId="6">Rents7!#REF!</definedName>
    <definedName name="UNIT" localSheetId="7">Rents8!#REF!</definedName>
    <definedName name="UNIT" localSheetId="8">Rents9!#REF!</definedName>
    <definedName name="UNIT">Rents!$W$28:$W$36</definedName>
    <definedName name="UNITS" localSheetId="2">Rents3!$W$25:$W$30</definedName>
    <definedName name="UNITS" localSheetId="3">Rents4!$W$25:$W$30</definedName>
    <definedName name="UNITS" localSheetId="4">'Rents5 '!$W$25:$W$30</definedName>
    <definedName name="UNITS" localSheetId="5">Rents6!$W$25:$W$30</definedName>
    <definedName name="UNITS" localSheetId="6">Rents7!$W$25:$W$30</definedName>
    <definedName name="UNITS" localSheetId="7">Rents8!$W$25:$W$30</definedName>
    <definedName name="UNITS" localSheetId="8">Rents9!$W$25:$W$30</definedName>
    <definedName name="UNITS">Rents2!$W$25:$W$30</definedName>
    <definedName name="x" localSheetId="2">Rents3!#REF!</definedName>
    <definedName name="x" localSheetId="3">Rents4!#REF!</definedName>
    <definedName name="x" localSheetId="4">'Rents5 '!#REF!</definedName>
    <definedName name="x" localSheetId="5">Rents6!#REF!</definedName>
    <definedName name="x" localSheetId="6">Rents7!#REF!</definedName>
    <definedName name="x" localSheetId="7">Rents8!#REF!</definedName>
    <definedName name="x" localSheetId="8">Rents9!#REF!</definedName>
    <definedName name="x">Rents2!#REF!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7" l="1"/>
  <c r="A1" i="13"/>
  <c r="A1" i="14"/>
  <c r="A1" i="16"/>
  <c r="A1" i="15"/>
  <c r="A1" i="12"/>
  <c r="A1" i="11"/>
  <c r="A1" i="10"/>
  <c r="Q2" i="17" l="1"/>
  <c r="E3" i="17"/>
  <c r="E2" i="17"/>
  <c r="Q2" i="13"/>
  <c r="E3" i="13"/>
  <c r="E2" i="13"/>
  <c r="Q2" i="14"/>
  <c r="E3" i="14"/>
  <c r="E2" i="14"/>
  <c r="Q2" i="16"/>
  <c r="E3" i="16"/>
  <c r="E2" i="16"/>
  <c r="Q2" i="15"/>
  <c r="E3" i="15"/>
  <c r="E2" i="15"/>
  <c r="Q2" i="12"/>
  <c r="E3" i="12"/>
  <c r="E2" i="12"/>
  <c r="Q2" i="11"/>
  <c r="E3" i="11"/>
  <c r="E2" i="11"/>
  <c r="Q2" i="10"/>
  <c r="E3" i="10"/>
  <c r="E2" i="10"/>
  <c r="Q40" i="17" l="1"/>
  <c r="P40" i="17"/>
  <c r="I40" i="17"/>
  <c r="L40" i="17"/>
  <c r="G40" i="17"/>
  <c r="Q39" i="17"/>
  <c r="P39" i="17"/>
  <c r="I39" i="17"/>
  <c r="L39" i="17" s="1"/>
  <c r="G39" i="17"/>
  <c r="Q38" i="17"/>
  <c r="P38" i="17"/>
  <c r="I38" i="17"/>
  <c r="L38" i="17" s="1"/>
  <c r="G38" i="17"/>
  <c r="Q37" i="17"/>
  <c r="P37" i="17"/>
  <c r="R37" i="17" s="1"/>
  <c r="S37" i="17" s="1"/>
  <c r="I37" i="17"/>
  <c r="L37" i="17" s="1"/>
  <c r="G37" i="17"/>
  <c r="Q36" i="17"/>
  <c r="P36" i="17"/>
  <c r="I36" i="17"/>
  <c r="L36" i="17" s="1"/>
  <c r="G36" i="17"/>
  <c r="Q35" i="17"/>
  <c r="R35" i="17" s="1"/>
  <c r="S35" i="17" s="1"/>
  <c r="P35" i="17"/>
  <c r="I35" i="17"/>
  <c r="L35" i="17" s="1"/>
  <c r="G35" i="17"/>
  <c r="Q34" i="17"/>
  <c r="P34" i="17"/>
  <c r="I34" i="17"/>
  <c r="L34" i="17" s="1"/>
  <c r="G34" i="17"/>
  <c r="Q33" i="17"/>
  <c r="P33" i="17"/>
  <c r="I33" i="17"/>
  <c r="L33" i="17"/>
  <c r="G33" i="17"/>
  <c r="Q32" i="17"/>
  <c r="P32" i="17"/>
  <c r="I32" i="17"/>
  <c r="L32" i="17" s="1"/>
  <c r="G32" i="17"/>
  <c r="Q31" i="17"/>
  <c r="P31" i="17"/>
  <c r="I31" i="17"/>
  <c r="L31" i="17" s="1"/>
  <c r="G31" i="17"/>
  <c r="Q30" i="17"/>
  <c r="R30" i="17" s="1"/>
  <c r="S30" i="17" s="1"/>
  <c r="P30" i="17"/>
  <c r="I30" i="17"/>
  <c r="L30" i="17" s="1"/>
  <c r="G30" i="17"/>
  <c r="Q29" i="17"/>
  <c r="P29" i="17"/>
  <c r="I29" i="17"/>
  <c r="L29" i="17" s="1"/>
  <c r="G29" i="17"/>
  <c r="Q28" i="17"/>
  <c r="P28" i="17"/>
  <c r="I28" i="17"/>
  <c r="L28" i="17"/>
  <c r="G28" i="17"/>
  <c r="Q27" i="17"/>
  <c r="P27" i="17"/>
  <c r="I27" i="17"/>
  <c r="L27" i="17" s="1"/>
  <c r="G27" i="17"/>
  <c r="Q26" i="17"/>
  <c r="P26" i="17"/>
  <c r="I26" i="17"/>
  <c r="L26" i="17" s="1"/>
  <c r="G26" i="17"/>
  <c r="Q25" i="17"/>
  <c r="P25" i="17"/>
  <c r="I25" i="17"/>
  <c r="L25" i="17" s="1"/>
  <c r="G25" i="17"/>
  <c r="Q24" i="17"/>
  <c r="P24" i="17"/>
  <c r="I24" i="17"/>
  <c r="L24" i="17"/>
  <c r="G24" i="17"/>
  <c r="Q23" i="17"/>
  <c r="P23" i="17"/>
  <c r="R23" i="17" s="1"/>
  <c r="S23" i="17" s="1"/>
  <c r="I23" i="17"/>
  <c r="L23" i="17"/>
  <c r="G23" i="17"/>
  <c r="Q22" i="17"/>
  <c r="P22" i="17"/>
  <c r="R22" i="17" s="1"/>
  <c r="S22" i="17" s="1"/>
  <c r="I22" i="17"/>
  <c r="L22" i="17"/>
  <c r="G22" i="17"/>
  <c r="Q21" i="17"/>
  <c r="P21" i="17"/>
  <c r="I21" i="17"/>
  <c r="L21" i="17"/>
  <c r="G21" i="17"/>
  <c r="Q20" i="17"/>
  <c r="P20" i="17"/>
  <c r="R20" i="17" s="1"/>
  <c r="S20" i="17" s="1"/>
  <c r="I20" i="17"/>
  <c r="L20" i="17" s="1"/>
  <c r="G20" i="17"/>
  <c r="Q19" i="17"/>
  <c r="P19" i="17"/>
  <c r="I19" i="17"/>
  <c r="L19" i="17" s="1"/>
  <c r="G19" i="17"/>
  <c r="Q18" i="17"/>
  <c r="R18" i="17" s="1"/>
  <c r="S18" i="17" s="1"/>
  <c r="P18" i="17"/>
  <c r="I18" i="17"/>
  <c r="L18" i="17" s="1"/>
  <c r="G18" i="17"/>
  <c r="Q17" i="17"/>
  <c r="P17" i="17"/>
  <c r="I17" i="17"/>
  <c r="L17" i="17"/>
  <c r="G17" i="17"/>
  <c r="Q16" i="17"/>
  <c r="P16" i="17"/>
  <c r="I16" i="17"/>
  <c r="L16" i="17" s="1"/>
  <c r="G16" i="17"/>
  <c r="Q15" i="17"/>
  <c r="P15" i="17"/>
  <c r="I15" i="17"/>
  <c r="L15" i="17" s="1"/>
  <c r="G15" i="17"/>
  <c r="Q14" i="17"/>
  <c r="P14" i="17"/>
  <c r="I14" i="17"/>
  <c r="L14" i="17" s="1"/>
  <c r="G14" i="17"/>
  <c r="Q13" i="17"/>
  <c r="R13" i="17" s="1"/>
  <c r="S13" i="17" s="1"/>
  <c r="P13" i="17"/>
  <c r="I13" i="17"/>
  <c r="L13" i="17"/>
  <c r="G13" i="17"/>
  <c r="Q12" i="17"/>
  <c r="P12" i="17"/>
  <c r="R12" i="17" s="1"/>
  <c r="S12" i="17" s="1"/>
  <c r="I12" i="17"/>
  <c r="L12" i="17"/>
  <c r="G12" i="17"/>
  <c r="Q11" i="17"/>
  <c r="P11" i="17"/>
  <c r="I11" i="17"/>
  <c r="L11" i="17"/>
  <c r="G11" i="17"/>
  <c r="Q10" i="17"/>
  <c r="P10" i="17"/>
  <c r="I10" i="17"/>
  <c r="L10" i="17" s="1"/>
  <c r="G10" i="17"/>
  <c r="Q9" i="17"/>
  <c r="P9" i="17"/>
  <c r="I9" i="17"/>
  <c r="L9" i="17" s="1"/>
  <c r="G9" i="17"/>
  <c r="Q8" i="17"/>
  <c r="P8" i="17"/>
  <c r="I8" i="17"/>
  <c r="L8" i="17" s="1"/>
  <c r="G8" i="17"/>
  <c r="Q7" i="17"/>
  <c r="P7" i="17"/>
  <c r="I7" i="17"/>
  <c r="L7" i="17" s="1"/>
  <c r="G7" i="17"/>
  <c r="Q40" i="16"/>
  <c r="P40" i="16"/>
  <c r="I40" i="16"/>
  <c r="L40" i="16" s="1"/>
  <c r="G40" i="16"/>
  <c r="Q39" i="16"/>
  <c r="P39" i="16"/>
  <c r="R39" i="16" s="1"/>
  <c r="S39" i="16" s="1"/>
  <c r="I39" i="16"/>
  <c r="L39" i="16"/>
  <c r="G39" i="16"/>
  <c r="Q38" i="16"/>
  <c r="P38" i="16"/>
  <c r="I38" i="16"/>
  <c r="L38" i="16" s="1"/>
  <c r="G38" i="16"/>
  <c r="Q37" i="16"/>
  <c r="P37" i="16"/>
  <c r="I37" i="16"/>
  <c r="L37" i="16"/>
  <c r="G37" i="16"/>
  <c r="Q36" i="16"/>
  <c r="P36" i="16"/>
  <c r="I36" i="16"/>
  <c r="L36" i="16" s="1"/>
  <c r="G36" i="16"/>
  <c r="Q35" i="16"/>
  <c r="P35" i="16"/>
  <c r="I35" i="16"/>
  <c r="L35" i="16" s="1"/>
  <c r="G35" i="16"/>
  <c r="Q34" i="16"/>
  <c r="P34" i="16"/>
  <c r="I34" i="16"/>
  <c r="L34" i="16" s="1"/>
  <c r="G34" i="16"/>
  <c r="Q33" i="16"/>
  <c r="P33" i="16"/>
  <c r="R33" i="16"/>
  <c r="S33" i="16" s="1"/>
  <c r="I33" i="16"/>
  <c r="L33" i="16" s="1"/>
  <c r="G33" i="16"/>
  <c r="Q32" i="16"/>
  <c r="P32" i="16"/>
  <c r="I32" i="16"/>
  <c r="L32" i="16" s="1"/>
  <c r="G32" i="16"/>
  <c r="Q31" i="16"/>
  <c r="P31" i="16"/>
  <c r="R31" i="16"/>
  <c r="S31" i="16" s="1"/>
  <c r="I31" i="16"/>
  <c r="L31" i="16" s="1"/>
  <c r="G31" i="16"/>
  <c r="Q30" i="16"/>
  <c r="P30" i="16"/>
  <c r="I30" i="16"/>
  <c r="L30" i="16"/>
  <c r="G30" i="16"/>
  <c r="Q29" i="16"/>
  <c r="P29" i="16"/>
  <c r="R29" i="16"/>
  <c r="S29" i="16" s="1"/>
  <c r="I29" i="16"/>
  <c r="L29" i="16" s="1"/>
  <c r="G29" i="16"/>
  <c r="Q28" i="16"/>
  <c r="P28" i="16"/>
  <c r="I28" i="16"/>
  <c r="L28" i="16"/>
  <c r="G28" i="16"/>
  <c r="Q27" i="16"/>
  <c r="P27" i="16"/>
  <c r="I27" i="16"/>
  <c r="L27" i="16"/>
  <c r="G27" i="16"/>
  <c r="Q26" i="16"/>
  <c r="P26" i="16"/>
  <c r="R26" i="16" s="1"/>
  <c r="S26" i="16" s="1"/>
  <c r="I26" i="16"/>
  <c r="L26" i="16" s="1"/>
  <c r="G26" i="16"/>
  <c r="Q25" i="16"/>
  <c r="R25" i="16" s="1"/>
  <c r="S25" i="16" s="1"/>
  <c r="P25" i="16"/>
  <c r="I25" i="16"/>
  <c r="L25" i="16"/>
  <c r="G25" i="16"/>
  <c r="Q24" i="16"/>
  <c r="P24" i="16"/>
  <c r="R24" i="16" s="1"/>
  <c r="S24" i="16" s="1"/>
  <c r="I24" i="16"/>
  <c r="L24" i="16" s="1"/>
  <c r="G24" i="16"/>
  <c r="Q23" i="16"/>
  <c r="P23" i="16"/>
  <c r="I23" i="16"/>
  <c r="L23" i="16" s="1"/>
  <c r="G23" i="16"/>
  <c r="Q22" i="16"/>
  <c r="P22" i="16"/>
  <c r="R22" i="16" s="1"/>
  <c r="S22" i="16" s="1"/>
  <c r="I22" i="16"/>
  <c r="L22" i="16" s="1"/>
  <c r="G22" i="16"/>
  <c r="Q21" i="16"/>
  <c r="P21" i="16"/>
  <c r="I21" i="16"/>
  <c r="L21" i="16" s="1"/>
  <c r="G21" i="16"/>
  <c r="Q20" i="16"/>
  <c r="P20" i="16"/>
  <c r="R20" i="16"/>
  <c r="S20" i="16" s="1"/>
  <c r="I20" i="16"/>
  <c r="L20" i="16"/>
  <c r="G20" i="16"/>
  <c r="Q19" i="16"/>
  <c r="P19" i="16"/>
  <c r="R19" i="16"/>
  <c r="S19" i="16" s="1"/>
  <c r="I19" i="16"/>
  <c r="L19" i="16" s="1"/>
  <c r="G19" i="16"/>
  <c r="Q18" i="16"/>
  <c r="Q41" i="16" s="1"/>
  <c r="P18" i="16"/>
  <c r="I18" i="16"/>
  <c r="L18" i="16"/>
  <c r="G18" i="16"/>
  <c r="Q17" i="16"/>
  <c r="R17" i="16" s="1"/>
  <c r="S17" i="16" s="1"/>
  <c r="P17" i="16"/>
  <c r="I17" i="16"/>
  <c r="L17" i="16" s="1"/>
  <c r="G17" i="16"/>
  <c r="Q16" i="16"/>
  <c r="P16" i="16"/>
  <c r="I16" i="16"/>
  <c r="L16" i="16"/>
  <c r="G16" i="16"/>
  <c r="Q15" i="16"/>
  <c r="P15" i="16"/>
  <c r="R15" i="16"/>
  <c r="S15" i="16" s="1"/>
  <c r="I15" i="16"/>
  <c r="L15" i="16" s="1"/>
  <c r="G15" i="16"/>
  <c r="Q14" i="16"/>
  <c r="P14" i="16"/>
  <c r="R14" i="16" s="1"/>
  <c r="S14" i="16" s="1"/>
  <c r="I14" i="16"/>
  <c r="L14" i="16" s="1"/>
  <c r="G14" i="16"/>
  <c r="Q13" i="16"/>
  <c r="P13" i="16"/>
  <c r="R13" i="16" s="1"/>
  <c r="S13" i="16" s="1"/>
  <c r="I13" i="16"/>
  <c r="L13" i="16" s="1"/>
  <c r="G13" i="16"/>
  <c r="Q12" i="16"/>
  <c r="P12" i="16"/>
  <c r="I12" i="16"/>
  <c r="L12" i="16"/>
  <c r="G12" i="16"/>
  <c r="Q11" i="16"/>
  <c r="P11" i="16"/>
  <c r="R11" i="16" s="1"/>
  <c r="S11" i="16" s="1"/>
  <c r="I11" i="16"/>
  <c r="L11" i="16" s="1"/>
  <c r="G11" i="16"/>
  <c r="Q10" i="16"/>
  <c r="P10" i="16"/>
  <c r="I10" i="16"/>
  <c r="L10" i="16"/>
  <c r="G10" i="16"/>
  <c r="Q9" i="16"/>
  <c r="P9" i="16"/>
  <c r="I9" i="16"/>
  <c r="L9" i="16"/>
  <c r="G9" i="16"/>
  <c r="Q8" i="16"/>
  <c r="P8" i="16"/>
  <c r="P41" i="16" s="1"/>
  <c r="L8" i="16"/>
  <c r="I8" i="16"/>
  <c r="G8" i="16"/>
  <c r="Q7" i="16"/>
  <c r="P7" i="16"/>
  <c r="I7" i="16"/>
  <c r="L7" i="16" s="1"/>
  <c r="G7" i="16"/>
  <c r="Q40" i="15"/>
  <c r="R40" i="15" s="1"/>
  <c r="S40" i="15" s="1"/>
  <c r="P40" i="15"/>
  <c r="I40" i="15"/>
  <c r="L40" i="15"/>
  <c r="G40" i="15"/>
  <c r="Q39" i="15"/>
  <c r="P39" i="15"/>
  <c r="R39" i="15" s="1"/>
  <c r="S39" i="15" s="1"/>
  <c r="I39" i="15"/>
  <c r="L39" i="15" s="1"/>
  <c r="G39" i="15"/>
  <c r="Q38" i="15"/>
  <c r="P38" i="15"/>
  <c r="I38" i="15"/>
  <c r="L38" i="15" s="1"/>
  <c r="G38" i="15"/>
  <c r="Q37" i="15"/>
  <c r="P37" i="15"/>
  <c r="R37" i="15" s="1"/>
  <c r="S37" i="15" s="1"/>
  <c r="I37" i="15"/>
  <c r="L37" i="15" s="1"/>
  <c r="G37" i="15"/>
  <c r="Q36" i="15"/>
  <c r="P36" i="15"/>
  <c r="I36" i="15"/>
  <c r="L36" i="15" s="1"/>
  <c r="G36" i="15"/>
  <c r="Q35" i="15"/>
  <c r="P35" i="15"/>
  <c r="I35" i="15"/>
  <c r="L35" i="15" s="1"/>
  <c r="G35" i="15"/>
  <c r="Q34" i="15"/>
  <c r="P34" i="15"/>
  <c r="R34" i="15" s="1"/>
  <c r="S34" i="15" s="1"/>
  <c r="I34" i="15"/>
  <c r="L34" i="15" s="1"/>
  <c r="G34" i="15"/>
  <c r="Q33" i="15"/>
  <c r="P33" i="15"/>
  <c r="I33" i="15"/>
  <c r="L33" i="15" s="1"/>
  <c r="G33" i="15"/>
  <c r="Q32" i="15"/>
  <c r="P32" i="15"/>
  <c r="R32" i="15"/>
  <c r="S32" i="15" s="1"/>
  <c r="I32" i="15"/>
  <c r="L32" i="15"/>
  <c r="G32" i="15"/>
  <c r="Q31" i="15"/>
  <c r="P31" i="15"/>
  <c r="I31" i="15"/>
  <c r="L31" i="15" s="1"/>
  <c r="G31" i="15"/>
  <c r="Q30" i="15"/>
  <c r="P30" i="15"/>
  <c r="I30" i="15"/>
  <c r="L30" i="15" s="1"/>
  <c r="G30" i="15"/>
  <c r="Q29" i="15"/>
  <c r="P29" i="15"/>
  <c r="I29" i="15"/>
  <c r="L29" i="15" s="1"/>
  <c r="G29" i="15"/>
  <c r="Q28" i="15"/>
  <c r="P28" i="15"/>
  <c r="R28" i="15" s="1"/>
  <c r="S28" i="15" s="1"/>
  <c r="I28" i="15"/>
  <c r="L28" i="15" s="1"/>
  <c r="G28" i="15"/>
  <c r="Q27" i="15"/>
  <c r="P27" i="15"/>
  <c r="I27" i="15"/>
  <c r="L27" i="15" s="1"/>
  <c r="G27" i="15"/>
  <c r="Q26" i="15"/>
  <c r="P26" i="15"/>
  <c r="R26" i="15" s="1"/>
  <c r="S26" i="15" s="1"/>
  <c r="I26" i="15"/>
  <c r="L26" i="15" s="1"/>
  <c r="G26" i="15"/>
  <c r="Q25" i="15"/>
  <c r="P25" i="15"/>
  <c r="I25" i="15"/>
  <c r="L25" i="15" s="1"/>
  <c r="G25" i="15"/>
  <c r="Q24" i="15"/>
  <c r="P24" i="15"/>
  <c r="R24" i="15" s="1"/>
  <c r="S24" i="15" s="1"/>
  <c r="I24" i="15"/>
  <c r="L24" i="15" s="1"/>
  <c r="G24" i="15"/>
  <c r="Q23" i="15"/>
  <c r="P23" i="15"/>
  <c r="I23" i="15"/>
  <c r="L23" i="15" s="1"/>
  <c r="G23" i="15"/>
  <c r="Q22" i="15"/>
  <c r="P22" i="15"/>
  <c r="I22" i="15"/>
  <c r="L22" i="15" s="1"/>
  <c r="G22" i="15"/>
  <c r="Q21" i="15"/>
  <c r="P21" i="15"/>
  <c r="I21" i="15"/>
  <c r="L21" i="15" s="1"/>
  <c r="G21" i="15"/>
  <c r="Q20" i="15"/>
  <c r="P20" i="15"/>
  <c r="R20" i="15" s="1"/>
  <c r="S20" i="15" s="1"/>
  <c r="I20" i="15"/>
  <c r="L20" i="15" s="1"/>
  <c r="G20" i="15"/>
  <c r="Q19" i="15"/>
  <c r="P19" i="15"/>
  <c r="I19" i="15"/>
  <c r="L19" i="15" s="1"/>
  <c r="G19" i="15"/>
  <c r="Q18" i="15"/>
  <c r="P18" i="15"/>
  <c r="R18" i="15"/>
  <c r="S18" i="15" s="1"/>
  <c r="I18" i="15"/>
  <c r="L18" i="15"/>
  <c r="G18" i="15"/>
  <c r="Q17" i="15"/>
  <c r="P17" i="15"/>
  <c r="R17" i="15"/>
  <c r="S17" i="15" s="1"/>
  <c r="I17" i="15"/>
  <c r="L17" i="15" s="1"/>
  <c r="G17" i="15"/>
  <c r="Q16" i="15"/>
  <c r="P16" i="15"/>
  <c r="I16" i="15"/>
  <c r="L16" i="15" s="1"/>
  <c r="G16" i="15"/>
  <c r="Q15" i="15"/>
  <c r="P15" i="15"/>
  <c r="R15" i="15" s="1"/>
  <c r="S15" i="15" s="1"/>
  <c r="I15" i="15"/>
  <c r="L15" i="15" s="1"/>
  <c r="G15" i="15"/>
  <c r="Q14" i="15"/>
  <c r="P14" i="15"/>
  <c r="I14" i="15"/>
  <c r="L14" i="15" s="1"/>
  <c r="G14" i="15"/>
  <c r="Q13" i="15"/>
  <c r="P13" i="15"/>
  <c r="R13" i="15" s="1"/>
  <c r="S13" i="15" s="1"/>
  <c r="I13" i="15"/>
  <c r="L13" i="15"/>
  <c r="G13" i="15"/>
  <c r="Q12" i="15"/>
  <c r="P12" i="15"/>
  <c r="I12" i="15"/>
  <c r="L12" i="15" s="1"/>
  <c r="G12" i="15"/>
  <c r="Q11" i="15"/>
  <c r="Q41" i="15" s="1"/>
  <c r="P11" i="15"/>
  <c r="I11" i="15"/>
  <c r="L11" i="15"/>
  <c r="G11" i="15"/>
  <c r="Q10" i="15"/>
  <c r="P10" i="15"/>
  <c r="I10" i="15"/>
  <c r="L10" i="15" s="1"/>
  <c r="G10" i="15"/>
  <c r="Q9" i="15"/>
  <c r="P9" i="15"/>
  <c r="R9" i="15" s="1"/>
  <c r="S9" i="15" s="1"/>
  <c r="I9" i="15"/>
  <c r="L9" i="15" s="1"/>
  <c r="G9" i="15"/>
  <c r="Q8" i="15"/>
  <c r="P8" i="15"/>
  <c r="I8" i="15"/>
  <c r="L8" i="15" s="1"/>
  <c r="G8" i="15"/>
  <c r="Q7" i="15"/>
  <c r="P7" i="15"/>
  <c r="I7" i="15"/>
  <c r="L7" i="15" s="1"/>
  <c r="G7" i="15"/>
  <c r="Q40" i="14"/>
  <c r="P40" i="14"/>
  <c r="R40" i="14" s="1"/>
  <c r="S40" i="14" s="1"/>
  <c r="I40" i="14"/>
  <c r="L40" i="14" s="1"/>
  <c r="G40" i="14"/>
  <c r="Q39" i="14"/>
  <c r="P39" i="14"/>
  <c r="I39" i="14"/>
  <c r="L39" i="14" s="1"/>
  <c r="G39" i="14"/>
  <c r="Q38" i="14"/>
  <c r="P38" i="14"/>
  <c r="R38" i="14" s="1"/>
  <c r="S38" i="14" s="1"/>
  <c r="I38" i="14"/>
  <c r="L38" i="14" s="1"/>
  <c r="G38" i="14"/>
  <c r="Q37" i="14"/>
  <c r="P37" i="14"/>
  <c r="I37" i="14"/>
  <c r="L37" i="14" s="1"/>
  <c r="G37" i="14"/>
  <c r="Q36" i="14"/>
  <c r="P36" i="14"/>
  <c r="R36" i="14" s="1"/>
  <c r="S36" i="14" s="1"/>
  <c r="I36" i="14"/>
  <c r="L36" i="14" s="1"/>
  <c r="G36" i="14"/>
  <c r="Q35" i="14"/>
  <c r="P35" i="14"/>
  <c r="I35" i="14"/>
  <c r="L35" i="14" s="1"/>
  <c r="G35" i="14"/>
  <c r="Q34" i="14"/>
  <c r="P34" i="14"/>
  <c r="R34" i="14" s="1"/>
  <c r="S34" i="14" s="1"/>
  <c r="I34" i="14"/>
  <c r="L34" i="14" s="1"/>
  <c r="G34" i="14"/>
  <c r="Q33" i="14"/>
  <c r="P33" i="14"/>
  <c r="I33" i="14"/>
  <c r="L33" i="14" s="1"/>
  <c r="G33" i="14"/>
  <c r="Q32" i="14"/>
  <c r="P32" i="14"/>
  <c r="R32" i="14" s="1"/>
  <c r="S32" i="14" s="1"/>
  <c r="I32" i="14"/>
  <c r="L32" i="14" s="1"/>
  <c r="G32" i="14"/>
  <c r="Q31" i="14"/>
  <c r="P31" i="14"/>
  <c r="I31" i="14"/>
  <c r="L31" i="14" s="1"/>
  <c r="G31" i="14"/>
  <c r="Q30" i="14"/>
  <c r="P30" i="14"/>
  <c r="R30" i="14" s="1"/>
  <c r="S30" i="14" s="1"/>
  <c r="I30" i="14"/>
  <c r="L30" i="14" s="1"/>
  <c r="G30" i="14"/>
  <c r="Q29" i="14"/>
  <c r="P29" i="14"/>
  <c r="I29" i="14"/>
  <c r="L29" i="14" s="1"/>
  <c r="G29" i="14"/>
  <c r="Q28" i="14"/>
  <c r="P28" i="14"/>
  <c r="R28" i="14" s="1"/>
  <c r="S28" i="14" s="1"/>
  <c r="I28" i="14"/>
  <c r="L28" i="14" s="1"/>
  <c r="G28" i="14"/>
  <c r="Q27" i="14"/>
  <c r="P27" i="14"/>
  <c r="I27" i="14"/>
  <c r="L27" i="14" s="1"/>
  <c r="G27" i="14"/>
  <c r="Q26" i="14"/>
  <c r="P26" i="14"/>
  <c r="R26" i="14" s="1"/>
  <c r="S26" i="14" s="1"/>
  <c r="I26" i="14"/>
  <c r="L26" i="14" s="1"/>
  <c r="G26" i="14"/>
  <c r="Q25" i="14"/>
  <c r="P25" i="14"/>
  <c r="R25" i="14" s="1"/>
  <c r="S25" i="14" s="1"/>
  <c r="I25" i="14"/>
  <c r="L25" i="14" s="1"/>
  <c r="G25" i="14"/>
  <c r="Q24" i="14"/>
  <c r="P24" i="14"/>
  <c r="R24" i="14" s="1"/>
  <c r="S24" i="14" s="1"/>
  <c r="I24" i="14"/>
  <c r="L24" i="14" s="1"/>
  <c r="G24" i="14"/>
  <c r="Q23" i="14"/>
  <c r="P23" i="14"/>
  <c r="I23" i="14"/>
  <c r="L23" i="14" s="1"/>
  <c r="G23" i="14"/>
  <c r="Q22" i="14"/>
  <c r="P22" i="14"/>
  <c r="R22" i="14" s="1"/>
  <c r="S22" i="14" s="1"/>
  <c r="I22" i="14"/>
  <c r="L22" i="14" s="1"/>
  <c r="G22" i="14"/>
  <c r="Q21" i="14"/>
  <c r="P21" i="14"/>
  <c r="I21" i="14"/>
  <c r="L21" i="14" s="1"/>
  <c r="G21" i="14"/>
  <c r="Q20" i="14"/>
  <c r="P20" i="14"/>
  <c r="R20" i="14" s="1"/>
  <c r="S20" i="14" s="1"/>
  <c r="I20" i="14"/>
  <c r="L20" i="14" s="1"/>
  <c r="G20" i="14"/>
  <c r="Q19" i="14"/>
  <c r="P19" i="14"/>
  <c r="I19" i="14"/>
  <c r="L19" i="14" s="1"/>
  <c r="G19" i="14"/>
  <c r="Q18" i="14"/>
  <c r="P18" i="14"/>
  <c r="R18" i="14" s="1"/>
  <c r="S18" i="14" s="1"/>
  <c r="I18" i="14"/>
  <c r="L18" i="14" s="1"/>
  <c r="G18" i="14"/>
  <c r="Q17" i="14"/>
  <c r="P17" i="14"/>
  <c r="I17" i="14"/>
  <c r="L17" i="14" s="1"/>
  <c r="G17" i="14"/>
  <c r="Q16" i="14"/>
  <c r="P16" i="14"/>
  <c r="R16" i="14" s="1"/>
  <c r="S16" i="14" s="1"/>
  <c r="I16" i="14"/>
  <c r="L16" i="14" s="1"/>
  <c r="G16" i="14"/>
  <c r="Q15" i="14"/>
  <c r="P15" i="14"/>
  <c r="I15" i="14"/>
  <c r="L15" i="14" s="1"/>
  <c r="G15" i="14"/>
  <c r="Q14" i="14"/>
  <c r="P14" i="14"/>
  <c r="R14" i="14" s="1"/>
  <c r="S14" i="14" s="1"/>
  <c r="I14" i="14"/>
  <c r="L14" i="14" s="1"/>
  <c r="G14" i="14"/>
  <c r="Q13" i="14"/>
  <c r="P13" i="14"/>
  <c r="I13" i="14"/>
  <c r="L13" i="14" s="1"/>
  <c r="G13" i="14"/>
  <c r="Q12" i="14"/>
  <c r="P12" i="14"/>
  <c r="R12" i="14" s="1"/>
  <c r="S12" i="14" s="1"/>
  <c r="I12" i="14"/>
  <c r="L12" i="14" s="1"/>
  <c r="G12" i="14"/>
  <c r="Q11" i="14"/>
  <c r="P11" i="14"/>
  <c r="I11" i="14"/>
  <c r="L11" i="14" s="1"/>
  <c r="G11" i="14"/>
  <c r="Q10" i="14"/>
  <c r="P10" i="14"/>
  <c r="R10" i="14" s="1"/>
  <c r="S10" i="14" s="1"/>
  <c r="I10" i="14"/>
  <c r="L10" i="14" s="1"/>
  <c r="G10" i="14"/>
  <c r="Q9" i="14"/>
  <c r="P9" i="14"/>
  <c r="I9" i="14"/>
  <c r="L9" i="14" s="1"/>
  <c r="G9" i="14"/>
  <c r="Q8" i="14"/>
  <c r="P8" i="14"/>
  <c r="I8" i="14"/>
  <c r="L8" i="14"/>
  <c r="G8" i="14"/>
  <c r="Q7" i="14"/>
  <c r="P7" i="14"/>
  <c r="R7" i="14" s="1"/>
  <c r="I7" i="14"/>
  <c r="L7" i="14" s="1"/>
  <c r="G7" i="14"/>
  <c r="Q40" i="13"/>
  <c r="P40" i="13"/>
  <c r="R40" i="13" s="1"/>
  <c r="S40" i="13" s="1"/>
  <c r="I40" i="13"/>
  <c r="L40" i="13"/>
  <c r="G40" i="13"/>
  <c r="Q39" i="13"/>
  <c r="P39" i="13"/>
  <c r="I39" i="13"/>
  <c r="L39" i="13"/>
  <c r="G39" i="13"/>
  <c r="Q38" i="13"/>
  <c r="P38" i="13"/>
  <c r="R38" i="13" s="1"/>
  <c r="S38" i="13" s="1"/>
  <c r="I38" i="13"/>
  <c r="L38" i="13"/>
  <c r="G38" i="13"/>
  <c r="Q37" i="13"/>
  <c r="P37" i="13"/>
  <c r="I37" i="13"/>
  <c r="L37" i="13"/>
  <c r="G37" i="13"/>
  <c r="Q36" i="13"/>
  <c r="P36" i="13"/>
  <c r="R36" i="13" s="1"/>
  <c r="S36" i="13" s="1"/>
  <c r="I36" i="13"/>
  <c r="L36" i="13" s="1"/>
  <c r="G36" i="13"/>
  <c r="Q35" i="13"/>
  <c r="P35" i="13"/>
  <c r="R35" i="13" s="1"/>
  <c r="S35" i="13" s="1"/>
  <c r="I35" i="13"/>
  <c r="L35" i="13"/>
  <c r="G35" i="13"/>
  <c r="Q34" i="13"/>
  <c r="P34" i="13"/>
  <c r="R34" i="13" s="1"/>
  <c r="S34" i="13" s="1"/>
  <c r="I34" i="13"/>
  <c r="L34" i="13" s="1"/>
  <c r="G34" i="13"/>
  <c r="Q33" i="13"/>
  <c r="P33" i="13"/>
  <c r="R33" i="13" s="1"/>
  <c r="S33" i="13" s="1"/>
  <c r="I33" i="13"/>
  <c r="L33" i="13" s="1"/>
  <c r="G33" i="13"/>
  <c r="Q32" i="13"/>
  <c r="P32" i="13"/>
  <c r="I32" i="13"/>
  <c r="L32" i="13" s="1"/>
  <c r="G32" i="13"/>
  <c r="Q31" i="13"/>
  <c r="P31" i="13"/>
  <c r="R31" i="13" s="1"/>
  <c r="S31" i="13" s="1"/>
  <c r="I31" i="13"/>
  <c r="L31" i="13"/>
  <c r="G31" i="13"/>
  <c r="Q30" i="13"/>
  <c r="P30" i="13"/>
  <c r="R30" i="13" s="1"/>
  <c r="S30" i="13" s="1"/>
  <c r="I30" i="13"/>
  <c r="L30" i="13" s="1"/>
  <c r="G30" i="13"/>
  <c r="Q29" i="13"/>
  <c r="P29" i="13"/>
  <c r="R29" i="13" s="1"/>
  <c r="S29" i="13" s="1"/>
  <c r="I29" i="13"/>
  <c r="L29" i="13" s="1"/>
  <c r="G29" i="13"/>
  <c r="Q28" i="13"/>
  <c r="P28" i="13"/>
  <c r="I28" i="13"/>
  <c r="L28" i="13" s="1"/>
  <c r="G28" i="13"/>
  <c r="Q27" i="13"/>
  <c r="P27" i="13"/>
  <c r="R27" i="13" s="1"/>
  <c r="S27" i="13" s="1"/>
  <c r="I27" i="13"/>
  <c r="L27" i="13"/>
  <c r="G27" i="13"/>
  <c r="Q26" i="13"/>
  <c r="P26" i="13"/>
  <c r="R26" i="13" s="1"/>
  <c r="S26" i="13" s="1"/>
  <c r="I26" i="13"/>
  <c r="L26" i="13" s="1"/>
  <c r="G26" i="13"/>
  <c r="Q25" i="13"/>
  <c r="P25" i="13"/>
  <c r="R25" i="13" s="1"/>
  <c r="S25" i="13" s="1"/>
  <c r="I25" i="13"/>
  <c r="L25" i="13" s="1"/>
  <c r="G25" i="13"/>
  <c r="Q24" i="13"/>
  <c r="P24" i="13"/>
  <c r="I24" i="13"/>
  <c r="L24" i="13" s="1"/>
  <c r="G24" i="13"/>
  <c r="Q23" i="13"/>
  <c r="P23" i="13"/>
  <c r="R23" i="13" s="1"/>
  <c r="S23" i="13" s="1"/>
  <c r="I23" i="13"/>
  <c r="L23" i="13" s="1"/>
  <c r="G23" i="13"/>
  <c r="Q22" i="13"/>
  <c r="P22" i="13"/>
  <c r="I22" i="13"/>
  <c r="L22" i="13" s="1"/>
  <c r="G22" i="13"/>
  <c r="Q21" i="13"/>
  <c r="P21" i="13"/>
  <c r="I21" i="13"/>
  <c r="L21" i="13" s="1"/>
  <c r="G21" i="13"/>
  <c r="Q20" i="13"/>
  <c r="P20" i="13"/>
  <c r="I20" i="13"/>
  <c r="L20" i="13" s="1"/>
  <c r="G20" i="13"/>
  <c r="Q19" i="13"/>
  <c r="P19" i="13"/>
  <c r="R19" i="13" s="1"/>
  <c r="S19" i="13" s="1"/>
  <c r="I19" i="13"/>
  <c r="L19" i="13" s="1"/>
  <c r="G19" i="13"/>
  <c r="Q18" i="13"/>
  <c r="P18" i="13"/>
  <c r="I18" i="13"/>
  <c r="L18" i="13" s="1"/>
  <c r="G18" i="13"/>
  <c r="Q17" i="13"/>
  <c r="P17" i="13"/>
  <c r="R17" i="13" s="1"/>
  <c r="S17" i="13" s="1"/>
  <c r="I17" i="13"/>
  <c r="L17" i="13" s="1"/>
  <c r="G17" i="13"/>
  <c r="Q16" i="13"/>
  <c r="P16" i="13"/>
  <c r="L16" i="13"/>
  <c r="I16" i="13"/>
  <c r="G16" i="13"/>
  <c r="Q15" i="13"/>
  <c r="P15" i="13"/>
  <c r="I15" i="13"/>
  <c r="L15" i="13"/>
  <c r="G15" i="13"/>
  <c r="Q14" i="13"/>
  <c r="R14" i="13" s="1"/>
  <c r="S14" i="13" s="1"/>
  <c r="P14" i="13"/>
  <c r="I14" i="13"/>
  <c r="L14" i="13" s="1"/>
  <c r="G14" i="13"/>
  <c r="Q13" i="13"/>
  <c r="P13" i="13"/>
  <c r="I13" i="13"/>
  <c r="L13" i="13" s="1"/>
  <c r="G13" i="13"/>
  <c r="Q12" i="13"/>
  <c r="P12" i="13"/>
  <c r="I12" i="13"/>
  <c r="L12" i="13" s="1"/>
  <c r="G12" i="13"/>
  <c r="Q11" i="13"/>
  <c r="P11" i="13"/>
  <c r="R11" i="13" s="1"/>
  <c r="S11" i="13" s="1"/>
  <c r="I11" i="13"/>
  <c r="L11" i="13"/>
  <c r="G11" i="13"/>
  <c r="Q10" i="13"/>
  <c r="P10" i="13"/>
  <c r="R10" i="13" s="1"/>
  <c r="S10" i="13" s="1"/>
  <c r="I10" i="13"/>
  <c r="L10" i="13" s="1"/>
  <c r="G10" i="13"/>
  <c r="Q9" i="13"/>
  <c r="P9" i="13"/>
  <c r="I9" i="13"/>
  <c r="L9" i="13" s="1"/>
  <c r="G9" i="13"/>
  <c r="Q8" i="13"/>
  <c r="P8" i="13"/>
  <c r="P41" i="13" s="1"/>
  <c r="I8" i="13"/>
  <c r="L8" i="13" s="1"/>
  <c r="G8" i="13"/>
  <c r="Q7" i="13"/>
  <c r="P7" i="13"/>
  <c r="I7" i="13"/>
  <c r="L7" i="13"/>
  <c r="G7" i="13"/>
  <c r="Q40" i="12"/>
  <c r="P40" i="12"/>
  <c r="R40" i="12"/>
  <c r="S40" i="12" s="1"/>
  <c r="I40" i="12"/>
  <c r="L40" i="12" s="1"/>
  <c r="G40" i="12"/>
  <c r="Q39" i="12"/>
  <c r="P39" i="12"/>
  <c r="R39" i="12"/>
  <c r="S39" i="12" s="1"/>
  <c r="I39" i="12"/>
  <c r="L39" i="12"/>
  <c r="G39" i="12"/>
  <c r="Q38" i="12"/>
  <c r="R38" i="12" s="1"/>
  <c r="S38" i="12" s="1"/>
  <c r="P38" i="12"/>
  <c r="I38" i="12"/>
  <c r="L38" i="12"/>
  <c r="G38" i="12"/>
  <c r="Q37" i="12"/>
  <c r="P37" i="12"/>
  <c r="R37" i="12" s="1"/>
  <c r="S37" i="12" s="1"/>
  <c r="I37" i="12"/>
  <c r="L37" i="12"/>
  <c r="G37" i="12"/>
  <c r="Q36" i="12"/>
  <c r="P36" i="12"/>
  <c r="I36" i="12"/>
  <c r="L36" i="12" s="1"/>
  <c r="G36" i="12"/>
  <c r="Q35" i="12"/>
  <c r="P35" i="12"/>
  <c r="R35" i="12"/>
  <c r="S35" i="12" s="1"/>
  <c r="I35" i="12"/>
  <c r="L35" i="12" s="1"/>
  <c r="G35" i="12"/>
  <c r="Q34" i="12"/>
  <c r="P34" i="12"/>
  <c r="R34" i="12" s="1"/>
  <c r="S34" i="12" s="1"/>
  <c r="I34" i="12"/>
  <c r="L34" i="12"/>
  <c r="G34" i="12"/>
  <c r="Q33" i="12"/>
  <c r="P33" i="12"/>
  <c r="R33" i="12"/>
  <c r="S33" i="12" s="1"/>
  <c r="I33" i="12"/>
  <c r="L33" i="12" s="1"/>
  <c r="G33" i="12"/>
  <c r="Q32" i="12"/>
  <c r="P32" i="12"/>
  <c r="R32" i="12" s="1"/>
  <c r="S32" i="12" s="1"/>
  <c r="I32" i="12"/>
  <c r="L32" i="12" s="1"/>
  <c r="G32" i="12"/>
  <c r="Q31" i="12"/>
  <c r="P31" i="12"/>
  <c r="I31" i="12"/>
  <c r="L31" i="12" s="1"/>
  <c r="G31" i="12"/>
  <c r="Q30" i="12"/>
  <c r="P30" i="12"/>
  <c r="R30" i="12" s="1"/>
  <c r="S30" i="12" s="1"/>
  <c r="I30" i="12"/>
  <c r="L30" i="12" s="1"/>
  <c r="G30" i="12"/>
  <c r="Q29" i="12"/>
  <c r="P29" i="12"/>
  <c r="R29" i="12"/>
  <c r="S29" i="12" s="1"/>
  <c r="I29" i="12"/>
  <c r="L29" i="12"/>
  <c r="G29" i="12"/>
  <c r="Q28" i="12"/>
  <c r="R28" i="12" s="1"/>
  <c r="S28" i="12" s="1"/>
  <c r="P28" i="12"/>
  <c r="I28" i="12"/>
  <c r="L28" i="12" s="1"/>
  <c r="G28" i="12"/>
  <c r="Q27" i="12"/>
  <c r="P27" i="12"/>
  <c r="I27" i="12"/>
  <c r="L27" i="12" s="1"/>
  <c r="G27" i="12"/>
  <c r="Q26" i="12"/>
  <c r="P26" i="12"/>
  <c r="R26" i="12" s="1"/>
  <c r="S26" i="12" s="1"/>
  <c r="I26" i="12"/>
  <c r="L26" i="12" s="1"/>
  <c r="G26" i="12"/>
  <c r="Q25" i="12"/>
  <c r="P25" i="12"/>
  <c r="I25" i="12"/>
  <c r="L25" i="12" s="1"/>
  <c r="G25" i="12"/>
  <c r="Q24" i="12"/>
  <c r="P24" i="12"/>
  <c r="R24" i="12" s="1"/>
  <c r="S24" i="12" s="1"/>
  <c r="I24" i="12"/>
  <c r="L24" i="12" s="1"/>
  <c r="G24" i="12"/>
  <c r="Q23" i="12"/>
  <c r="P23" i="12"/>
  <c r="R23" i="12" s="1"/>
  <c r="S23" i="12" s="1"/>
  <c r="I23" i="12"/>
  <c r="L23" i="12"/>
  <c r="G23" i="12"/>
  <c r="Q22" i="12"/>
  <c r="P22" i="12"/>
  <c r="R22" i="12" s="1"/>
  <c r="S22" i="12" s="1"/>
  <c r="I22" i="12"/>
  <c r="L22" i="12" s="1"/>
  <c r="G22" i="12"/>
  <c r="Q21" i="12"/>
  <c r="P21" i="12"/>
  <c r="I21" i="12"/>
  <c r="L21" i="12" s="1"/>
  <c r="G21" i="12"/>
  <c r="Q20" i="12"/>
  <c r="R20" i="12" s="1"/>
  <c r="S20" i="12" s="1"/>
  <c r="P20" i="12"/>
  <c r="I20" i="12"/>
  <c r="L20" i="12" s="1"/>
  <c r="G20" i="12"/>
  <c r="Q19" i="12"/>
  <c r="P19" i="12"/>
  <c r="R19" i="12" s="1"/>
  <c r="S19" i="12" s="1"/>
  <c r="I19" i="12"/>
  <c r="L19" i="12"/>
  <c r="G19" i="12"/>
  <c r="Q18" i="12"/>
  <c r="P18" i="12"/>
  <c r="I18" i="12"/>
  <c r="L18" i="12" s="1"/>
  <c r="G18" i="12"/>
  <c r="Q17" i="12"/>
  <c r="P17" i="12"/>
  <c r="I17" i="12"/>
  <c r="L17" i="12"/>
  <c r="G17" i="12"/>
  <c r="Q16" i="12"/>
  <c r="P16" i="12"/>
  <c r="R16" i="12" s="1"/>
  <c r="S16" i="12" s="1"/>
  <c r="I16" i="12"/>
  <c r="L16" i="12" s="1"/>
  <c r="G16" i="12"/>
  <c r="Q15" i="12"/>
  <c r="P15" i="12"/>
  <c r="R15" i="12" s="1"/>
  <c r="S15" i="12" s="1"/>
  <c r="I15" i="12"/>
  <c r="L15" i="12" s="1"/>
  <c r="G15" i="12"/>
  <c r="Q14" i="12"/>
  <c r="P14" i="12"/>
  <c r="I14" i="12"/>
  <c r="L14" i="12" s="1"/>
  <c r="G14" i="12"/>
  <c r="Q13" i="12"/>
  <c r="P13" i="12"/>
  <c r="R13" i="12" s="1"/>
  <c r="S13" i="12" s="1"/>
  <c r="I13" i="12"/>
  <c r="L13" i="12" s="1"/>
  <c r="G13" i="12"/>
  <c r="Q12" i="12"/>
  <c r="R12" i="12" s="1"/>
  <c r="S12" i="12" s="1"/>
  <c r="P12" i="12"/>
  <c r="I12" i="12"/>
  <c r="L12" i="12" s="1"/>
  <c r="G12" i="12"/>
  <c r="Q11" i="12"/>
  <c r="P11" i="12"/>
  <c r="R11" i="12" s="1"/>
  <c r="S11" i="12" s="1"/>
  <c r="I11" i="12"/>
  <c r="L11" i="12" s="1"/>
  <c r="G11" i="12"/>
  <c r="Q10" i="12"/>
  <c r="P10" i="12"/>
  <c r="R10" i="12" s="1"/>
  <c r="I10" i="12"/>
  <c r="L10" i="12" s="1"/>
  <c r="G10" i="12"/>
  <c r="Q9" i="12"/>
  <c r="P9" i="12"/>
  <c r="R9" i="12"/>
  <c r="S9" i="12" s="1"/>
  <c r="I9" i="12"/>
  <c r="L9" i="12" s="1"/>
  <c r="G9" i="12"/>
  <c r="Q8" i="12"/>
  <c r="P8" i="12"/>
  <c r="I8" i="12"/>
  <c r="L8" i="12" s="1"/>
  <c r="G8" i="12"/>
  <c r="Q7" i="12"/>
  <c r="P7" i="12"/>
  <c r="R7" i="12"/>
  <c r="S7" i="12" s="1"/>
  <c r="I7" i="12"/>
  <c r="L7" i="12" s="1"/>
  <c r="G7" i="12"/>
  <c r="Q40" i="11"/>
  <c r="P40" i="11"/>
  <c r="I40" i="11"/>
  <c r="L40" i="11" s="1"/>
  <c r="G40" i="11"/>
  <c r="Q39" i="11"/>
  <c r="P39" i="11"/>
  <c r="R39" i="11" s="1"/>
  <c r="S39" i="11" s="1"/>
  <c r="I39" i="11"/>
  <c r="L39" i="11" s="1"/>
  <c r="G39" i="11"/>
  <c r="Q38" i="11"/>
  <c r="P38" i="11"/>
  <c r="I38" i="11"/>
  <c r="L38" i="11" s="1"/>
  <c r="G38" i="11"/>
  <c r="Q37" i="11"/>
  <c r="P37" i="11"/>
  <c r="R37" i="11" s="1"/>
  <c r="S37" i="11" s="1"/>
  <c r="I37" i="11"/>
  <c r="L37" i="11" s="1"/>
  <c r="G37" i="11"/>
  <c r="Q36" i="11"/>
  <c r="P36" i="11"/>
  <c r="I36" i="11"/>
  <c r="L36" i="11" s="1"/>
  <c r="G36" i="11"/>
  <c r="Q35" i="11"/>
  <c r="P35" i="11"/>
  <c r="L35" i="11"/>
  <c r="I35" i="11"/>
  <c r="G35" i="11"/>
  <c r="Q34" i="11"/>
  <c r="P34" i="11"/>
  <c r="I34" i="11"/>
  <c r="L34" i="11" s="1"/>
  <c r="G34" i="11"/>
  <c r="Q33" i="11"/>
  <c r="P33" i="11"/>
  <c r="I33" i="11"/>
  <c r="L33" i="11"/>
  <c r="G33" i="11"/>
  <c r="Q32" i="11"/>
  <c r="R32" i="11" s="1"/>
  <c r="S32" i="11" s="1"/>
  <c r="P32" i="11"/>
  <c r="I32" i="11"/>
  <c r="L32" i="11" s="1"/>
  <c r="G32" i="11"/>
  <c r="Q31" i="11"/>
  <c r="P31" i="11"/>
  <c r="I31" i="11"/>
  <c r="L31" i="11" s="1"/>
  <c r="G31" i="11"/>
  <c r="Q30" i="11"/>
  <c r="R30" i="11" s="1"/>
  <c r="S30" i="11" s="1"/>
  <c r="P30" i="11"/>
  <c r="I30" i="11"/>
  <c r="L30" i="11"/>
  <c r="G30" i="11"/>
  <c r="Q29" i="11"/>
  <c r="P29" i="11"/>
  <c r="I29" i="11"/>
  <c r="L29" i="11" s="1"/>
  <c r="G29" i="11"/>
  <c r="Q28" i="11"/>
  <c r="P28" i="11"/>
  <c r="R28" i="11" s="1"/>
  <c r="S28" i="11" s="1"/>
  <c r="I28" i="11"/>
  <c r="L28" i="11" s="1"/>
  <c r="G28" i="11"/>
  <c r="Q27" i="11"/>
  <c r="R27" i="11" s="1"/>
  <c r="S27" i="11" s="1"/>
  <c r="P27" i="11"/>
  <c r="I27" i="11"/>
  <c r="L27" i="11" s="1"/>
  <c r="G27" i="11"/>
  <c r="Q26" i="11"/>
  <c r="P26" i="11"/>
  <c r="R26" i="11" s="1"/>
  <c r="S26" i="11" s="1"/>
  <c r="I26" i="11"/>
  <c r="L26" i="11" s="1"/>
  <c r="G26" i="11"/>
  <c r="Q25" i="11"/>
  <c r="P25" i="11"/>
  <c r="I25" i="11"/>
  <c r="L25" i="11" s="1"/>
  <c r="G25" i="11"/>
  <c r="Q24" i="11"/>
  <c r="P24" i="11"/>
  <c r="I24" i="11"/>
  <c r="L24" i="11" s="1"/>
  <c r="G24" i="11"/>
  <c r="Q23" i="11"/>
  <c r="P23" i="11"/>
  <c r="R23" i="11" s="1"/>
  <c r="S23" i="11" s="1"/>
  <c r="I23" i="11"/>
  <c r="L23" i="11" s="1"/>
  <c r="G23" i="11"/>
  <c r="Q22" i="11"/>
  <c r="P22" i="11"/>
  <c r="I22" i="11"/>
  <c r="L22" i="11"/>
  <c r="G22" i="11"/>
  <c r="Q21" i="11"/>
  <c r="R21" i="11" s="1"/>
  <c r="S21" i="11" s="1"/>
  <c r="P21" i="11"/>
  <c r="I21" i="11"/>
  <c r="L21" i="11" s="1"/>
  <c r="G21" i="11"/>
  <c r="Q20" i="11"/>
  <c r="P20" i="11"/>
  <c r="R20" i="11" s="1"/>
  <c r="S20" i="11" s="1"/>
  <c r="I20" i="11"/>
  <c r="L20" i="11"/>
  <c r="G20" i="11"/>
  <c r="Q19" i="11"/>
  <c r="P19" i="11"/>
  <c r="R19" i="11" s="1"/>
  <c r="S19" i="11" s="1"/>
  <c r="I19" i="11"/>
  <c r="L19" i="11"/>
  <c r="G19" i="11"/>
  <c r="Q18" i="11"/>
  <c r="R18" i="11" s="1"/>
  <c r="S18" i="11" s="1"/>
  <c r="P18" i="11"/>
  <c r="I18" i="11"/>
  <c r="L18" i="11"/>
  <c r="G18" i="11"/>
  <c r="Q17" i="11"/>
  <c r="P17" i="11"/>
  <c r="R17" i="11" s="1"/>
  <c r="S17" i="11" s="1"/>
  <c r="I17" i="11"/>
  <c r="L17" i="11" s="1"/>
  <c r="G17" i="11"/>
  <c r="Q16" i="11"/>
  <c r="R16" i="11" s="1"/>
  <c r="S16" i="11" s="1"/>
  <c r="P16" i="11"/>
  <c r="I16" i="11"/>
  <c r="L16" i="11"/>
  <c r="G16" i="11"/>
  <c r="Q15" i="11"/>
  <c r="R15" i="11" s="1"/>
  <c r="S15" i="11" s="1"/>
  <c r="P15" i="11"/>
  <c r="I15" i="11"/>
  <c r="L15" i="11" s="1"/>
  <c r="G15" i="11"/>
  <c r="Q14" i="11"/>
  <c r="P14" i="11"/>
  <c r="I14" i="11"/>
  <c r="L14" i="11" s="1"/>
  <c r="G14" i="11"/>
  <c r="Q13" i="11"/>
  <c r="P13" i="11"/>
  <c r="I13" i="11"/>
  <c r="L13" i="11" s="1"/>
  <c r="G13" i="11"/>
  <c r="Q12" i="11"/>
  <c r="P12" i="11"/>
  <c r="R12" i="11" s="1"/>
  <c r="S12" i="11" s="1"/>
  <c r="I12" i="11"/>
  <c r="L12" i="11"/>
  <c r="G12" i="11"/>
  <c r="Q11" i="11"/>
  <c r="P11" i="11"/>
  <c r="I11" i="11"/>
  <c r="L11" i="11" s="1"/>
  <c r="G11" i="11"/>
  <c r="Q10" i="11"/>
  <c r="P10" i="11"/>
  <c r="I10" i="11"/>
  <c r="L10" i="11" s="1"/>
  <c r="G10" i="11"/>
  <c r="Q9" i="11"/>
  <c r="Q41" i="11" s="1"/>
  <c r="Q29" i="8" s="1"/>
  <c r="P9" i="11"/>
  <c r="I9" i="11"/>
  <c r="L9" i="11"/>
  <c r="G9" i="11"/>
  <c r="Q8" i="11"/>
  <c r="R8" i="11" s="1"/>
  <c r="S8" i="11" s="1"/>
  <c r="P8" i="11"/>
  <c r="I8" i="11"/>
  <c r="L8" i="11"/>
  <c r="G8" i="11"/>
  <c r="Q7" i="11"/>
  <c r="P7" i="11"/>
  <c r="P41" i="11" s="1"/>
  <c r="P29" i="8" s="1"/>
  <c r="I7" i="11"/>
  <c r="L7" i="11" s="1"/>
  <c r="G7" i="11"/>
  <c r="Q41" i="14"/>
  <c r="R27" i="17"/>
  <c r="S27" i="17" s="1"/>
  <c r="R10" i="11"/>
  <c r="S10" i="11" s="1"/>
  <c r="R14" i="11"/>
  <c r="S14" i="11" s="1"/>
  <c r="R33" i="11"/>
  <c r="S33" i="11" s="1"/>
  <c r="R21" i="13"/>
  <c r="S21" i="13" s="1"/>
  <c r="R11" i="14"/>
  <c r="S11" i="14" s="1"/>
  <c r="R13" i="14"/>
  <c r="S13" i="14"/>
  <c r="R15" i="14"/>
  <c r="S15" i="14" s="1"/>
  <c r="R17" i="14"/>
  <c r="S17" i="14"/>
  <c r="R19" i="14"/>
  <c r="S19" i="14" s="1"/>
  <c r="R21" i="14"/>
  <c r="S21" i="14"/>
  <c r="R23" i="14"/>
  <c r="S23" i="14" s="1"/>
  <c r="R36" i="15"/>
  <c r="S36" i="15" s="1"/>
  <c r="R28" i="16"/>
  <c r="S28" i="16" s="1"/>
  <c r="R30" i="16"/>
  <c r="S30" i="16" s="1"/>
  <c r="R32" i="16"/>
  <c r="S32" i="16" s="1"/>
  <c r="R34" i="16"/>
  <c r="S34" i="16" s="1"/>
  <c r="R14" i="17"/>
  <c r="S14" i="17"/>
  <c r="R16" i="17"/>
  <c r="S16" i="17" s="1"/>
  <c r="R39" i="17"/>
  <c r="S39" i="17" s="1"/>
  <c r="R24" i="11"/>
  <c r="S24" i="11" s="1"/>
  <c r="R35" i="11"/>
  <c r="S35" i="11" s="1"/>
  <c r="R8" i="12"/>
  <c r="S8" i="12"/>
  <c r="R8" i="13"/>
  <c r="S8" i="13" s="1"/>
  <c r="R12" i="13"/>
  <c r="S12" i="13"/>
  <c r="R37" i="13"/>
  <c r="S37" i="13"/>
  <c r="R39" i="13"/>
  <c r="S39" i="13" s="1"/>
  <c r="R27" i="14"/>
  <c r="S27" i="14"/>
  <c r="R29" i="14"/>
  <c r="S29" i="14"/>
  <c r="R31" i="14"/>
  <c r="S31" i="14"/>
  <c r="R33" i="14"/>
  <c r="S33" i="14" s="1"/>
  <c r="R35" i="14"/>
  <c r="S35" i="14"/>
  <c r="R37" i="14"/>
  <c r="S37" i="14"/>
  <c r="R39" i="14"/>
  <c r="S39" i="14"/>
  <c r="R8" i="15"/>
  <c r="S8" i="15" s="1"/>
  <c r="R10" i="15"/>
  <c r="S10" i="15"/>
  <c r="R19" i="15"/>
  <c r="S19" i="15" s="1"/>
  <c r="R21" i="15"/>
  <c r="S21" i="15"/>
  <c r="R23" i="15"/>
  <c r="S23" i="15" s="1"/>
  <c r="R25" i="15"/>
  <c r="S25" i="15"/>
  <c r="R27" i="15"/>
  <c r="S27" i="15" s="1"/>
  <c r="R29" i="15"/>
  <c r="S29" i="15"/>
  <c r="R31" i="15"/>
  <c r="S31" i="15" s="1"/>
  <c r="R21" i="16"/>
  <c r="S21" i="16" s="1"/>
  <c r="R23" i="16"/>
  <c r="S23" i="16" s="1"/>
  <c r="R36" i="16"/>
  <c r="S36" i="16" s="1"/>
  <c r="R38" i="16"/>
  <c r="S38" i="16" s="1"/>
  <c r="R40" i="16"/>
  <c r="S40" i="16" s="1"/>
  <c r="R26" i="17"/>
  <c r="S26" i="17" s="1"/>
  <c r="Q41" i="12"/>
  <c r="Q30" i="8" s="1"/>
  <c r="R25" i="12"/>
  <c r="S25" i="12" s="1"/>
  <c r="R27" i="12"/>
  <c r="S27" i="12"/>
  <c r="R36" i="12"/>
  <c r="S36" i="12"/>
  <c r="R8" i="14"/>
  <c r="S8" i="14" s="1"/>
  <c r="R12" i="15"/>
  <c r="S12" i="15" s="1"/>
  <c r="R33" i="15"/>
  <c r="S33" i="15" s="1"/>
  <c r="R35" i="15"/>
  <c r="S35" i="15" s="1"/>
  <c r="R27" i="16"/>
  <c r="S27" i="16" s="1"/>
  <c r="R34" i="11"/>
  <c r="S34" i="11" s="1"/>
  <c r="R18" i="12"/>
  <c r="S18" i="12" s="1"/>
  <c r="R31" i="12"/>
  <c r="S31" i="12"/>
  <c r="R28" i="13"/>
  <c r="S28" i="13"/>
  <c r="R8" i="16"/>
  <c r="S8" i="16" s="1"/>
  <c r="R10" i="16"/>
  <c r="S10" i="16" s="1"/>
  <c r="R12" i="16"/>
  <c r="S12" i="16" s="1"/>
  <c r="R16" i="16"/>
  <c r="S16" i="16"/>
  <c r="R18" i="16"/>
  <c r="S18" i="16" s="1"/>
  <c r="R35" i="16"/>
  <c r="S35" i="16"/>
  <c r="R7" i="11"/>
  <c r="S7" i="11" s="1"/>
  <c r="R32" i="13"/>
  <c r="S32" i="13"/>
  <c r="R22" i="15"/>
  <c r="S22" i="15" s="1"/>
  <c r="R25" i="17"/>
  <c r="S25" i="17"/>
  <c r="R36" i="17"/>
  <c r="S36" i="17"/>
  <c r="R38" i="17"/>
  <c r="S38" i="17" s="1"/>
  <c r="R40" i="17"/>
  <c r="S40" i="17"/>
  <c r="R32" i="17"/>
  <c r="S32" i="17"/>
  <c r="R34" i="17"/>
  <c r="S34" i="17" s="1"/>
  <c r="R10" i="17"/>
  <c r="S10" i="17"/>
  <c r="R19" i="17"/>
  <c r="S19" i="17"/>
  <c r="R21" i="17"/>
  <c r="S21" i="17"/>
  <c r="R28" i="17"/>
  <c r="S28" i="17" s="1"/>
  <c r="R8" i="17"/>
  <c r="S8" i="17"/>
  <c r="R15" i="17"/>
  <c r="S15" i="17"/>
  <c r="R17" i="17"/>
  <c r="S17" i="17"/>
  <c r="R11" i="17"/>
  <c r="S11" i="17" s="1"/>
  <c r="R24" i="17"/>
  <c r="S24" i="17"/>
  <c r="R31" i="17"/>
  <c r="S31" i="17"/>
  <c r="R33" i="17"/>
  <c r="S33" i="17"/>
  <c r="Q41" i="17"/>
  <c r="R9" i="17"/>
  <c r="S9" i="17"/>
  <c r="R29" i="17"/>
  <c r="S29" i="17"/>
  <c r="R14" i="15"/>
  <c r="S14" i="15"/>
  <c r="R30" i="15"/>
  <c r="S30" i="15"/>
  <c r="R38" i="15"/>
  <c r="S38" i="15"/>
  <c r="R31" i="11"/>
  <c r="S31" i="11" s="1"/>
  <c r="R7" i="15"/>
  <c r="S7" i="15" s="1"/>
  <c r="R7" i="16"/>
  <c r="R7" i="17"/>
  <c r="S7" i="17" s="1"/>
  <c r="R7" i="13"/>
  <c r="S7" i="13" s="1"/>
  <c r="R9" i="16"/>
  <c r="S9" i="16" s="1"/>
  <c r="R9" i="14"/>
  <c r="S9" i="14" s="1"/>
  <c r="R9" i="13"/>
  <c r="S9" i="13" s="1"/>
  <c r="P41" i="12"/>
  <c r="P30" i="8" s="1"/>
  <c r="G15" i="10"/>
  <c r="P37" i="10"/>
  <c r="Q37" i="10"/>
  <c r="R37" i="10" s="1"/>
  <c r="S37" i="10" s="1"/>
  <c r="I37" i="10"/>
  <c r="L37" i="10" s="1"/>
  <c r="G37" i="10"/>
  <c r="P23" i="8"/>
  <c r="R23" i="8" s="1"/>
  <c r="S23" i="8" s="1"/>
  <c r="Q23" i="8"/>
  <c r="P24" i="8"/>
  <c r="R24" i="8" s="1"/>
  <c r="S24" i="8" s="1"/>
  <c r="Q24" i="8"/>
  <c r="I23" i="8"/>
  <c r="L23" i="8" s="1"/>
  <c r="I24" i="8"/>
  <c r="L24" i="8" s="1"/>
  <c r="G24" i="8"/>
  <c r="G23" i="8"/>
  <c r="P22" i="10"/>
  <c r="Q22" i="10"/>
  <c r="P23" i="10"/>
  <c r="Q23" i="10"/>
  <c r="I22" i="10"/>
  <c r="L22" i="10" s="1"/>
  <c r="I23" i="10"/>
  <c r="L23" i="10" s="1"/>
  <c r="G22" i="10"/>
  <c r="G23" i="10"/>
  <c r="P8" i="10"/>
  <c r="R8" i="10" s="1"/>
  <c r="S8" i="10" s="1"/>
  <c r="Q8" i="10"/>
  <c r="P9" i="10"/>
  <c r="R9" i="10"/>
  <c r="S9" i="10" s="1"/>
  <c r="Q9" i="10"/>
  <c r="P10" i="10"/>
  <c r="R10" i="10" s="1"/>
  <c r="S10" i="10" s="1"/>
  <c r="Q10" i="10"/>
  <c r="P11" i="10"/>
  <c r="Q11" i="10"/>
  <c r="P12" i="10"/>
  <c r="Q12" i="10"/>
  <c r="R12" i="10" s="1"/>
  <c r="S12" i="10" s="1"/>
  <c r="P13" i="10"/>
  <c r="R13" i="10" s="1"/>
  <c r="S13" i="10" s="1"/>
  <c r="Q13" i="10"/>
  <c r="P14" i="10"/>
  <c r="Q14" i="10"/>
  <c r="P15" i="10"/>
  <c r="R15" i="10" s="1"/>
  <c r="S15" i="10" s="1"/>
  <c r="Q15" i="10"/>
  <c r="P16" i="10"/>
  <c r="R16" i="10" s="1"/>
  <c r="S16" i="10" s="1"/>
  <c r="Q16" i="10"/>
  <c r="P17" i="10"/>
  <c r="R17" i="10" s="1"/>
  <c r="S17" i="10" s="1"/>
  <c r="Q17" i="10"/>
  <c r="P18" i="10"/>
  <c r="R18" i="10" s="1"/>
  <c r="S18" i="10" s="1"/>
  <c r="Q18" i="10"/>
  <c r="I8" i="10"/>
  <c r="L8" i="10" s="1"/>
  <c r="I9" i="10"/>
  <c r="L9" i="10" s="1"/>
  <c r="I10" i="10"/>
  <c r="L10" i="10" s="1"/>
  <c r="I11" i="10"/>
  <c r="L11" i="10" s="1"/>
  <c r="I12" i="10"/>
  <c r="L12" i="10" s="1"/>
  <c r="I13" i="10"/>
  <c r="L13" i="10"/>
  <c r="I14" i="10"/>
  <c r="L14" i="10" s="1"/>
  <c r="I15" i="10"/>
  <c r="L15" i="10" s="1"/>
  <c r="I16" i="10"/>
  <c r="L16" i="10" s="1"/>
  <c r="I17" i="10"/>
  <c r="L17" i="10"/>
  <c r="I18" i="10"/>
  <c r="L18" i="10" s="1"/>
  <c r="G8" i="10"/>
  <c r="G9" i="10"/>
  <c r="G10" i="10"/>
  <c r="G11" i="10"/>
  <c r="G12" i="10"/>
  <c r="G13" i="10"/>
  <c r="G14" i="10"/>
  <c r="G16" i="10"/>
  <c r="G17" i="10"/>
  <c r="G18" i="10"/>
  <c r="Q40" i="10"/>
  <c r="P40" i="10"/>
  <c r="I40" i="10"/>
  <c r="L40" i="10" s="1"/>
  <c r="G40" i="10"/>
  <c r="Q39" i="10"/>
  <c r="P39" i="10"/>
  <c r="R39" i="10" s="1"/>
  <c r="S39" i="10" s="1"/>
  <c r="I39" i="10"/>
  <c r="L39" i="10" s="1"/>
  <c r="G39" i="10"/>
  <c r="Q38" i="10"/>
  <c r="P38" i="10"/>
  <c r="I38" i="10"/>
  <c r="L38" i="10" s="1"/>
  <c r="G38" i="10"/>
  <c r="Q36" i="10"/>
  <c r="P36" i="10"/>
  <c r="R36" i="10" s="1"/>
  <c r="S36" i="10" s="1"/>
  <c r="I36" i="10"/>
  <c r="L36" i="10" s="1"/>
  <c r="G36" i="10"/>
  <c r="Q35" i="10"/>
  <c r="P35" i="10"/>
  <c r="I35" i="10"/>
  <c r="L35" i="10"/>
  <c r="G35" i="10"/>
  <c r="Q34" i="10"/>
  <c r="P34" i="10"/>
  <c r="I34" i="10"/>
  <c r="L34" i="10" s="1"/>
  <c r="G34" i="10"/>
  <c r="Q33" i="10"/>
  <c r="P33" i="10"/>
  <c r="I33" i="10"/>
  <c r="L33" i="10" s="1"/>
  <c r="G33" i="10"/>
  <c r="Q32" i="10"/>
  <c r="P32" i="10"/>
  <c r="R32" i="10" s="1"/>
  <c r="S32" i="10" s="1"/>
  <c r="I32" i="10"/>
  <c r="L32" i="10"/>
  <c r="G32" i="10"/>
  <c r="Q31" i="10"/>
  <c r="P31" i="10"/>
  <c r="R31" i="10" s="1"/>
  <c r="S31" i="10" s="1"/>
  <c r="I31" i="10"/>
  <c r="L31" i="10" s="1"/>
  <c r="G31" i="10"/>
  <c r="Q30" i="10"/>
  <c r="P30" i="10"/>
  <c r="R30" i="10" s="1"/>
  <c r="S30" i="10" s="1"/>
  <c r="I30" i="10"/>
  <c r="L30" i="10"/>
  <c r="G30" i="10"/>
  <c r="Q29" i="10"/>
  <c r="P29" i="10"/>
  <c r="I29" i="10"/>
  <c r="L29" i="10" s="1"/>
  <c r="G29" i="10"/>
  <c r="Q28" i="10"/>
  <c r="P28" i="10"/>
  <c r="I28" i="10"/>
  <c r="L28" i="10" s="1"/>
  <c r="G28" i="10"/>
  <c r="Q27" i="10"/>
  <c r="P27" i="10"/>
  <c r="I27" i="10"/>
  <c r="L27" i="10" s="1"/>
  <c r="G27" i="10"/>
  <c r="Q26" i="10"/>
  <c r="P26" i="10"/>
  <c r="I26" i="10"/>
  <c r="L26" i="10" s="1"/>
  <c r="G26" i="10"/>
  <c r="Q25" i="10"/>
  <c r="P25" i="10"/>
  <c r="I25" i="10"/>
  <c r="L25" i="10" s="1"/>
  <c r="G25" i="10"/>
  <c r="Q24" i="10"/>
  <c r="P24" i="10"/>
  <c r="R24" i="10" s="1"/>
  <c r="S24" i="10" s="1"/>
  <c r="I24" i="10"/>
  <c r="L24" i="10"/>
  <c r="G24" i="10"/>
  <c r="Q21" i="10"/>
  <c r="P21" i="10"/>
  <c r="R21" i="10" s="1"/>
  <c r="S21" i="10" s="1"/>
  <c r="I21" i="10"/>
  <c r="L21" i="10"/>
  <c r="G21" i="10"/>
  <c r="Q20" i="10"/>
  <c r="P20" i="10"/>
  <c r="I20" i="10"/>
  <c r="L20" i="10" s="1"/>
  <c r="G20" i="10"/>
  <c r="Q19" i="10"/>
  <c r="P19" i="10"/>
  <c r="I19" i="10"/>
  <c r="L19" i="10" s="1"/>
  <c r="G19" i="10"/>
  <c r="Q7" i="10"/>
  <c r="P7" i="10"/>
  <c r="I7" i="10"/>
  <c r="L7" i="10" s="1"/>
  <c r="G7" i="10"/>
  <c r="Q7" i="8"/>
  <c r="P7" i="8"/>
  <c r="Q8" i="8"/>
  <c r="Q9" i="8"/>
  <c r="Q27" i="8" s="1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5" i="8"/>
  <c r="Q26" i="8"/>
  <c r="I7" i="8"/>
  <c r="L7" i="8" s="1"/>
  <c r="I26" i="8"/>
  <c r="I25" i="8"/>
  <c r="I22" i="8"/>
  <c r="I21" i="8"/>
  <c r="I20" i="8"/>
  <c r="I19" i="8"/>
  <c r="L19" i="8" s="1"/>
  <c r="I18" i="8"/>
  <c r="L18" i="8" s="1"/>
  <c r="I17" i="8"/>
  <c r="L17" i="8" s="1"/>
  <c r="I16" i="8"/>
  <c r="I15" i="8"/>
  <c r="L15" i="8" s="1"/>
  <c r="I14" i="8"/>
  <c r="L14" i="8" s="1"/>
  <c r="I13" i="8"/>
  <c r="L13" i="8" s="1"/>
  <c r="I12" i="8"/>
  <c r="L12" i="8" s="1"/>
  <c r="I11" i="8"/>
  <c r="L11" i="8" s="1"/>
  <c r="I10" i="8"/>
  <c r="I9" i="8"/>
  <c r="L9" i="8" s="1"/>
  <c r="I8" i="8"/>
  <c r="G7" i="8"/>
  <c r="P26" i="8"/>
  <c r="P25" i="8"/>
  <c r="P22" i="8"/>
  <c r="P21" i="8"/>
  <c r="P20" i="8"/>
  <c r="R20" i="8" s="1"/>
  <c r="S20" i="8" s="1"/>
  <c r="P19" i="8"/>
  <c r="R19" i="8" s="1"/>
  <c r="S19" i="8" s="1"/>
  <c r="P18" i="8"/>
  <c r="P17" i="8"/>
  <c r="P16" i="8"/>
  <c r="R16" i="8" s="1"/>
  <c r="S16" i="8" s="1"/>
  <c r="P15" i="8"/>
  <c r="P14" i="8"/>
  <c r="P13" i="8"/>
  <c r="P12" i="8"/>
  <c r="P11" i="8"/>
  <c r="R11" i="8" s="1"/>
  <c r="S11" i="8" s="1"/>
  <c r="P10" i="8"/>
  <c r="P9" i="8"/>
  <c r="P8" i="8"/>
  <c r="R8" i="8" s="1"/>
  <c r="S8" i="8" s="1"/>
  <c r="R23" i="10"/>
  <c r="S23" i="10" s="1"/>
  <c r="R14" i="10"/>
  <c r="S14" i="10" s="1"/>
  <c r="R20" i="10"/>
  <c r="S20" i="10" s="1"/>
  <c r="R35" i="10"/>
  <c r="S35" i="10" s="1"/>
  <c r="R7" i="10"/>
  <c r="S7" i="10" s="1"/>
  <c r="R29" i="10"/>
  <c r="S29" i="10" s="1"/>
  <c r="R11" i="10"/>
  <c r="S11" i="10" s="1"/>
  <c r="R22" i="10"/>
  <c r="S22" i="10" s="1"/>
  <c r="R26" i="10"/>
  <c r="S26" i="10" s="1"/>
  <c r="R28" i="10"/>
  <c r="S28" i="10" s="1"/>
  <c r="R38" i="10"/>
  <c r="S38" i="10"/>
  <c r="R34" i="10"/>
  <c r="S34" i="10" s="1"/>
  <c r="R27" i="10"/>
  <c r="S27" i="10"/>
  <c r="R33" i="10"/>
  <c r="S33" i="10" s="1"/>
  <c r="R25" i="10"/>
  <c r="S25" i="10" s="1"/>
  <c r="R40" i="10"/>
  <c r="S40" i="10"/>
  <c r="R15" i="8"/>
  <c r="S15" i="8" s="1"/>
  <c r="R25" i="8"/>
  <c r="S25" i="8" s="1"/>
  <c r="R13" i="8"/>
  <c r="S13" i="8" s="1"/>
  <c r="R26" i="8"/>
  <c r="R10" i="8"/>
  <c r="S10" i="8" s="1"/>
  <c r="R18" i="8"/>
  <c r="S18" i="8" s="1"/>
  <c r="R12" i="8"/>
  <c r="S12" i="8" s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5" i="8"/>
  <c r="G26" i="8"/>
  <c r="S26" i="8"/>
  <c r="L8" i="8"/>
  <c r="L10" i="8"/>
  <c r="L16" i="8"/>
  <c r="L20" i="8"/>
  <c r="L21" i="8"/>
  <c r="L22" i="8"/>
  <c r="L25" i="8"/>
  <c r="L26" i="8"/>
  <c r="R41" i="14" l="1"/>
  <c r="S7" i="14"/>
  <c r="Q31" i="8"/>
  <c r="R41" i="12"/>
  <c r="R30" i="8" s="1"/>
  <c r="S10" i="12"/>
  <c r="S41" i="12" s="1"/>
  <c r="S30" i="8" s="1"/>
  <c r="P41" i="17"/>
  <c r="S41" i="17"/>
  <c r="R11" i="11"/>
  <c r="S11" i="11" s="1"/>
  <c r="R41" i="17"/>
  <c r="R19" i="10"/>
  <c r="S19" i="10" s="1"/>
  <c r="S41" i="10" s="1"/>
  <c r="S28" i="8" s="1"/>
  <c r="P41" i="14"/>
  <c r="S7" i="16"/>
  <c r="S41" i="16" s="1"/>
  <c r="Q41" i="13"/>
  <c r="R13" i="11"/>
  <c r="S13" i="11" s="1"/>
  <c r="R17" i="12"/>
  <c r="S17" i="12" s="1"/>
  <c r="R25" i="11"/>
  <c r="S25" i="11" s="1"/>
  <c r="R36" i="11"/>
  <c r="S36" i="11" s="1"/>
  <c r="R38" i="11"/>
  <c r="S38" i="11" s="1"/>
  <c r="R40" i="11"/>
  <c r="S40" i="11" s="1"/>
  <c r="R14" i="12"/>
  <c r="S14" i="12" s="1"/>
  <c r="R21" i="12"/>
  <c r="S21" i="12" s="1"/>
  <c r="R16" i="13"/>
  <c r="S16" i="13" s="1"/>
  <c r="R18" i="13"/>
  <c r="S18" i="13" s="1"/>
  <c r="R20" i="13"/>
  <c r="S20" i="13" s="1"/>
  <c r="R22" i="13"/>
  <c r="S22" i="13" s="1"/>
  <c r="R24" i="13"/>
  <c r="S24" i="13" s="1"/>
  <c r="Q41" i="10"/>
  <c r="Q28" i="8" s="1"/>
  <c r="R9" i="8"/>
  <c r="S9" i="8" s="1"/>
  <c r="P41" i="10"/>
  <c r="P28" i="8" s="1"/>
  <c r="R29" i="11"/>
  <c r="S29" i="11" s="1"/>
  <c r="R13" i="13"/>
  <c r="S13" i="13" s="1"/>
  <c r="S41" i="13" s="1"/>
  <c r="R9" i="11"/>
  <c r="S9" i="11" s="1"/>
  <c r="S41" i="11" s="1"/>
  <c r="S29" i="8" s="1"/>
  <c r="P41" i="15"/>
  <c r="P31" i="8" s="1"/>
  <c r="R22" i="11"/>
  <c r="S22" i="11" s="1"/>
  <c r="R15" i="13"/>
  <c r="S15" i="13" s="1"/>
  <c r="R11" i="15"/>
  <c r="S11" i="15" s="1"/>
  <c r="R16" i="15"/>
  <c r="S16" i="15" s="1"/>
  <c r="R37" i="16"/>
  <c r="S37" i="16" s="1"/>
  <c r="S41" i="15"/>
  <c r="S41" i="14"/>
  <c r="Q32" i="8"/>
  <c r="R17" i="8"/>
  <c r="S17" i="8" s="1"/>
  <c r="R21" i="8"/>
  <c r="S21" i="8" s="1"/>
  <c r="R14" i="8"/>
  <c r="S14" i="8" s="1"/>
  <c r="R22" i="8"/>
  <c r="S22" i="8" s="1"/>
  <c r="P27" i="8"/>
  <c r="R7" i="8"/>
  <c r="P32" i="8" l="1"/>
  <c r="R41" i="10"/>
  <c r="R28" i="8" s="1"/>
  <c r="R41" i="11"/>
  <c r="R29" i="8" s="1"/>
  <c r="R41" i="13"/>
  <c r="R41" i="16"/>
  <c r="R41" i="15"/>
  <c r="R31" i="8" s="1"/>
  <c r="R27" i="8"/>
  <c r="S31" i="8"/>
  <c r="S7" i="8"/>
  <c r="S27" i="8" s="1"/>
  <c r="R32" i="8" l="1"/>
  <c r="S32" i="8"/>
</calcChain>
</file>

<file path=xl/sharedStrings.xml><?xml version="1.0" encoding="utf-8"?>
<sst xmlns="http://schemas.openxmlformats.org/spreadsheetml/2006/main" count="551" uniqueCount="94">
  <si>
    <t>Rental Assistance</t>
  </si>
  <si>
    <t>A</t>
  </si>
  <si>
    <t>B</t>
  </si>
  <si>
    <t>A+B</t>
  </si>
  <si>
    <t>C</t>
  </si>
  <si>
    <t>A+B+C</t>
  </si>
  <si>
    <t>No. of B/R</t>
  </si>
  <si>
    <t>No. of Units</t>
  </si>
  <si>
    <t>Total Housing Expense</t>
  </si>
  <si>
    <t>Targeted Rent Level (2)</t>
  </si>
  <si>
    <t>Unit Type (3)</t>
  </si>
  <si>
    <t xml:space="preserve">PV – Project-Based Voucher </t>
  </si>
  <si>
    <t xml:space="preserve">PBS8 – Project Based Section 8 </t>
  </si>
  <si>
    <t>S811 - Section 811 PRA Assistance</t>
  </si>
  <si>
    <t>(1) If applicable, provide the amount and the source of subsidy:</t>
  </si>
  <si>
    <t>(2) State the targeted rent level:</t>
  </si>
  <si>
    <t>(3) State the unit type:</t>
  </si>
  <si>
    <t>TB – Tenant-Based Voucher</t>
  </si>
  <si>
    <t>RHS – 515 Rental Assistance</t>
  </si>
  <si>
    <t>TC - Tax Credit</t>
  </si>
  <si>
    <t>PH - PennHOMES with no Tax Credits</t>
  </si>
  <si>
    <t>PH/TC - PennHOMES with Tax Credits</t>
  </si>
  <si>
    <t>MR - Market Rate</t>
  </si>
  <si>
    <t>S8 - Section 8</t>
  </si>
  <si>
    <t>E/M - Employee/Manager Unit</t>
  </si>
  <si>
    <t>Payment</t>
  </si>
  <si>
    <t>Source (1)</t>
  </si>
  <si>
    <t>PV</t>
  </si>
  <si>
    <t>PBS8</t>
  </si>
  <si>
    <t>S811</t>
  </si>
  <si>
    <t>TB</t>
  </si>
  <si>
    <t>RHS</t>
  </si>
  <si>
    <t>O</t>
  </si>
  <si>
    <t>SOURCES</t>
  </si>
  <si>
    <t>% LEVEL</t>
  </si>
  <si>
    <t>MR</t>
  </si>
  <si>
    <t>Dropdown box sources (keep hidden)</t>
  </si>
  <si>
    <t>UNIT TYPE</t>
  </si>
  <si>
    <t>PH/TC</t>
  </si>
  <si>
    <t>PH</t>
  </si>
  <si>
    <t>TC</t>
  </si>
  <si>
    <t>S8</t>
  </si>
  <si>
    <t>DROPDOWN BOX LEGEND</t>
  </si>
  <si>
    <r>
      <rPr>
        <b/>
        <u/>
        <sz val="10"/>
        <color rgb="FFFF0000"/>
        <rFont val="Arial"/>
        <family val="2"/>
      </rPr>
      <t>Note</t>
    </r>
    <r>
      <rPr>
        <b/>
        <sz val="10"/>
        <color rgb="FFFF0000"/>
        <rFont val="Arial"/>
        <family val="2"/>
      </rPr>
      <t>: A rent schedule must be submitted and approved by PHFA before any change in rents may be implemented.</t>
    </r>
  </si>
  <si>
    <t>New Tenant Paid Rent per Unit</t>
  </si>
  <si>
    <t>Utility Allowance per Unit</t>
  </si>
  <si>
    <t>Total to line 1</t>
  </si>
  <si>
    <t>Total Tenant Expense per Unit</t>
  </si>
  <si>
    <t>Max. Allowable Housing Expense</t>
  </si>
  <si>
    <t>Current Tenant Paid Rent per Unit</t>
  </si>
  <si>
    <t>% Change from Current to New (Budget)</t>
  </si>
  <si>
    <t>MONTH</t>
  </si>
  <si>
    <t>D</t>
  </si>
  <si>
    <t>Annual Tenant Rental Income per Unit</t>
  </si>
  <si>
    <t>Effective Month for New Rent</t>
  </si>
  <si>
    <t>E</t>
  </si>
  <si>
    <t>Annual Rental Assistance Payment per Unit</t>
  </si>
  <si>
    <t>Total Annual Rental Income per Unit</t>
  </si>
  <si>
    <t>F   (D+E)</t>
  </si>
  <si>
    <t>F x units</t>
  </si>
  <si>
    <t>Total Annual Rental Income - Budget</t>
  </si>
  <si>
    <t>IRSO</t>
  </si>
  <si>
    <t>IRSO - Internal Rent Subsidy-Owner</t>
  </si>
  <si>
    <r>
      <t xml:space="preserve">to the right) </t>
    </r>
    <r>
      <rPr>
        <b/>
        <sz val="10"/>
        <rFont val="Arial"/>
        <family val="2"/>
      </rPr>
      <t>*</t>
    </r>
  </si>
  <si>
    <t>O – Other (Please explain in the box</t>
  </si>
  <si>
    <t>* Explanation of other source of susbidy:</t>
  </si>
  <si>
    <t>Grand Total</t>
  </si>
  <si>
    <t>Total - Page 1</t>
  </si>
  <si>
    <t>Total - Page 2</t>
  </si>
  <si>
    <t>Total - Page 2 (carries forward to page 1)</t>
  </si>
  <si>
    <t>Unit No.</t>
  </si>
  <si>
    <t>Fiscal Year Ending:</t>
  </si>
  <si>
    <t>Total - Page 3</t>
  </si>
  <si>
    <t>Total - Page 4</t>
  </si>
  <si>
    <t>Please continue to additional tabs of Rent Schedule if needed.</t>
  </si>
  <si>
    <t>Total - Page 3 (carries forward to page 1)</t>
  </si>
  <si>
    <t>Total - Page 4 (carries forward to page 1)</t>
  </si>
  <si>
    <t>Total - Pages 5-9</t>
  </si>
  <si>
    <t>Total - Page 5 (carries forward to page 1)</t>
  </si>
  <si>
    <t>Total - Page 6 (carries forward to page 1)</t>
  </si>
  <si>
    <t>Total - Page 7 (carries forward to page 1)</t>
  </si>
  <si>
    <t>Total - Page 8 (carries forward to page 1)</t>
  </si>
  <si>
    <t>Total - Page 9 (carries forward to page 1)</t>
  </si>
  <si>
    <t>20%, 20%/40%, 20%/50%, 20%/60%, 40%, 50%, 60%/50%, 60%, 80%, or MR (Market Rate)</t>
  </si>
  <si>
    <t>20%/40%</t>
  </si>
  <si>
    <t>20%/50%</t>
  </si>
  <si>
    <t>20%/60%</t>
  </si>
  <si>
    <t>60%/50%</t>
  </si>
  <si>
    <t>E/M</t>
  </si>
  <si>
    <t xml:space="preserve">Name of Development:  </t>
  </si>
  <si>
    <t>PHFA NO:</t>
  </si>
  <si>
    <t>of annual budget</t>
  </si>
  <si>
    <r>
      <rPr>
        <b/>
        <u/>
        <sz val="10"/>
        <color rgb="FFFF0000"/>
        <rFont val="Arial"/>
        <family val="2"/>
      </rPr>
      <t>NOTE</t>
    </r>
    <r>
      <rPr>
        <b/>
        <sz val="10"/>
        <color rgb="FFFF0000"/>
        <rFont val="Arial"/>
        <family val="2"/>
      </rPr>
      <t>: A red cell in the Total Housing Expense column may indicate the unit is out of compliance.</t>
    </r>
  </si>
  <si>
    <t>RENT DESIGNATION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</si>
</sst>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9"/>
      <name val="Arial"/>
      <family val="2"/>
    </font>
    <font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Border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/>
    <xf numFmtId="0" fontId="1" fillId="0" borderId="16" xfId="0" applyFont="1" applyBorder="1"/>
    <xf numFmtId="0" fontId="4" fillId="0" borderId="17" xfId="0" applyFont="1" applyBorder="1"/>
    <xf numFmtId="0" fontId="4" fillId="0" borderId="4" xfId="0" applyFont="1" applyBorder="1"/>
    <xf numFmtId="0" fontId="4" fillId="0" borderId="15" xfId="0" applyFont="1" applyBorder="1"/>
    <xf numFmtId="0" fontId="4" fillId="0" borderId="6" xfId="0" applyFont="1" applyBorder="1"/>
    <xf numFmtId="0" fontId="4" fillId="0" borderId="12" xfId="0" applyFont="1" applyBorder="1"/>
    <xf numFmtId="9" fontId="4" fillId="0" borderId="0" xfId="0" applyNumberFormat="1" applyFont="1" applyAlignment="1">
      <alignment horizontal="left"/>
    </xf>
    <xf numFmtId="9" fontId="1" fillId="0" borderId="2" xfId="2" applyFont="1" applyBorder="1" applyAlignment="1">
      <alignment horizontal="center" vertical="top" wrapText="1"/>
    </xf>
    <xf numFmtId="9" fontId="4" fillId="0" borderId="0" xfId="2" applyFont="1"/>
    <xf numFmtId="0" fontId="1" fillId="0" borderId="0" xfId="0" applyFont="1" applyAlignment="1"/>
    <xf numFmtId="0" fontId="1" fillId="0" borderId="0" xfId="0" applyFont="1" applyBorder="1"/>
    <xf numFmtId="0" fontId="1" fillId="0" borderId="4" xfId="0" applyFont="1" applyBorder="1"/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0" xfId="0" quotePrefix="1" applyFont="1"/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2" xfId="0" applyFont="1" applyBorder="1" applyAlignment="1" applyProtection="1">
      <alignment vertical="top"/>
      <protection locked="0"/>
    </xf>
    <xf numFmtId="9" fontId="4" fillId="0" borderId="2" xfId="2" applyFont="1" applyBorder="1" applyAlignment="1" applyProtection="1">
      <alignment vertical="top"/>
      <protection locked="0"/>
    </xf>
    <xf numFmtId="9" fontId="4" fillId="0" borderId="2" xfId="2" applyFont="1" applyBorder="1" applyAlignment="1" applyProtection="1">
      <alignment vertical="top"/>
    </xf>
    <xf numFmtId="0" fontId="4" fillId="0" borderId="0" xfId="0" applyFont="1" applyAlignment="1"/>
    <xf numFmtId="9" fontId="4" fillId="0" borderId="0" xfId="2" applyFont="1" applyAlignment="1"/>
    <xf numFmtId="0" fontId="1" fillId="0" borderId="14" xfId="0" applyFont="1" applyBorder="1"/>
    <xf numFmtId="164" fontId="4" fillId="0" borderId="2" xfId="1" applyNumberFormat="1" applyFont="1" applyBorder="1" applyAlignment="1" applyProtection="1">
      <alignment vertical="top"/>
      <protection locked="0"/>
    </xf>
    <xf numFmtId="164" fontId="4" fillId="0" borderId="2" xfId="1" applyNumberFormat="1" applyFont="1" applyBorder="1" applyAlignment="1">
      <alignment vertical="top"/>
    </xf>
    <xf numFmtId="164" fontId="4" fillId="0" borderId="2" xfId="1" applyNumberFormat="1" applyFont="1" applyBorder="1" applyAlignment="1" applyProtection="1">
      <alignment vertical="top"/>
    </xf>
    <xf numFmtId="164" fontId="4" fillId="0" borderId="7" xfId="1" applyNumberFormat="1" applyFont="1" applyBorder="1" applyAlignment="1" applyProtection="1">
      <alignment vertical="top"/>
    </xf>
    <xf numFmtId="164" fontId="4" fillId="0" borderId="18" xfId="1" applyNumberFormat="1" applyFont="1" applyBorder="1" applyAlignment="1">
      <alignment vertical="top"/>
    </xf>
    <xf numFmtId="164" fontId="4" fillId="0" borderId="7" xfId="1" applyNumberFormat="1" applyFont="1" applyBorder="1" applyAlignment="1">
      <alignment vertical="top"/>
    </xf>
    <xf numFmtId="164" fontId="4" fillId="0" borderId="7" xfId="1" applyNumberFormat="1" applyFont="1" applyBorder="1" applyAlignment="1" applyProtection="1">
      <alignment vertical="top"/>
      <protection locked="0"/>
    </xf>
    <xf numFmtId="164" fontId="4" fillId="0" borderId="13" xfId="1" applyNumberFormat="1" applyFont="1" applyBorder="1" applyAlignment="1" applyProtection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164" fontId="4" fillId="0" borderId="19" xfId="1" applyNumberFormat="1" applyFont="1" applyBorder="1" applyAlignment="1">
      <alignment vertical="top"/>
    </xf>
    <xf numFmtId="0" fontId="8" fillId="0" borderId="0" xfId="0" applyFont="1" applyAlignment="1"/>
    <xf numFmtId="164" fontId="4" fillId="0" borderId="5" xfId="1" applyNumberFormat="1" applyFont="1" applyBorder="1" applyAlignment="1" applyProtection="1">
      <alignment vertical="top"/>
    </xf>
    <xf numFmtId="0" fontId="4" fillId="0" borderId="7" xfId="0" applyFont="1" applyBorder="1" applyAlignment="1" applyProtection="1">
      <alignment vertical="top"/>
      <protection locked="0"/>
    </xf>
    <xf numFmtId="9" fontId="4" fillId="0" borderId="7" xfId="2" applyFont="1" applyBorder="1" applyAlignment="1" applyProtection="1">
      <alignment vertical="top"/>
    </xf>
    <xf numFmtId="9" fontId="4" fillId="0" borderId="7" xfId="2" applyFont="1" applyBorder="1" applyAlignment="1" applyProtection="1">
      <alignment vertical="top"/>
      <protection locked="0"/>
    </xf>
    <xf numFmtId="164" fontId="4" fillId="0" borderId="18" xfId="1" applyNumberFormat="1" applyFont="1" applyBorder="1" applyAlignment="1" applyProtection="1">
      <alignment vertical="top"/>
    </xf>
    <xf numFmtId="0" fontId="4" fillId="0" borderId="0" xfId="0" applyFont="1" applyFill="1" applyAlignment="1"/>
    <xf numFmtId="0" fontId="1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64" fontId="4" fillId="0" borderId="11" xfId="1" applyNumberFormat="1" applyFont="1" applyBorder="1" applyAlignment="1" applyProtection="1">
      <alignment vertical="top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/>
    <xf numFmtId="0" fontId="11" fillId="0" borderId="6" xfId="0" applyFont="1" applyBorder="1"/>
    <xf numFmtId="164" fontId="4" fillId="3" borderId="18" xfId="1" applyNumberFormat="1" applyFont="1" applyFill="1" applyBorder="1" applyAlignment="1" applyProtection="1">
      <alignment vertical="top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9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right" vertical="top"/>
    </xf>
    <xf numFmtId="0" fontId="4" fillId="0" borderId="3" xfId="0" applyFont="1" applyBorder="1" applyAlignment="1" applyProtection="1">
      <alignment horizontal="right" vertical="top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23" xfId="0" applyNumberFormat="1" applyFont="1" applyBorder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49" fontId="4" fillId="0" borderId="22" xfId="2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>
      <alignment horizontal="center" vertical="top" wrapText="1"/>
    </xf>
    <xf numFmtId="9" fontId="2" fillId="0" borderId="13" xfId="2" applyFont="1" applyBorder="1" applyAlignment="1">
      <alignment horizontal="center" vertical="center" wrapText="1"/>
    </xf>
    <xf numFmtId="9" fontId="2" fillId="0" borderId="5" xfId="2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49" fontId="4" fillId="0" borderId="22" xfId="0" applyNumberFormat="1" applyFont="1" applyBorder="1" applyAlignment="1" applyProtection="1">
      <alignment horizontal="left"/>
      <protection locked="0"/>
    </xf>
    <xf numFmtId="0" fontId="8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9" fontId="7" fillId="2" borderId="14" xfId="2" applyFont="1" applyFill="1" applyBorder="1" applyAlignment="1">
      <alignment horizontal="center"/>
    </xf>
    <xf numFmtId="9" fontId="7" fillId="2" borderId="10" xfId="2" applyFont="1" applyFill="1" applyBorder="1" applyAlignment="1">
      <alignment horizontal="center"/>
    </xf>
    <xf numFmtId="9" fontId="7" fillId="2" borderId="16" xfId="2" applyFont="1" applyFill="1" applyBorder="1" applyAlignment="1">
      <alignment horizontal="center"/>
    </xf>
    <xf numFmtId="0" fontId="4" fillId="0" borderId="20" xfId="0" applyFont="1" applyBorder="1" applyAlignment="1" applyProtection="1">
      <alignment horizontal="right" vertical="top"/>
    </xf>
    <xf numFmtId="0" fontId="4" fillId="0" borderId="8" xfId="0" applyFont="1" applyBorder="1" applyAlignment="1" applyProtection="1">
      <alignment horizontal="right" vertical="top"/>
    </xf>
    <xf numFmtId="0" fontId="4" fillId="0" borderId="21" xfId="0" applyFont="1" applyBorder="1" applyAlignment="1" applyProtection="1">
      <alignment horizontal="right" vertical="top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4" fillId="0" borderId="24" xfId="0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49" fontId="4" fillId="0" borderId="0" xfId="2" applyNumberFormat="1" applyFont="1" applyAlignment="1">
      <alignment horizontal="left"/>
    </xf>
    <xf numFmtId="0" fontId="4" fillId="0" borderId="0" xfId="2" applyNumberFormat="1" applyFont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29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D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1"/>
  <sheetViews>
    <sheetView tabSelected="1" workbookViewId="0">
      <selection activeCell="E3" sqref="E3:H3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">
        <v>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ht="13.5" thickBot="1" x14ac:dyDescent="0.25">
      <c r="A2" s="64" t="s">
        <v>89</v>
      </c>
      <c r="B2" s="64"/>
      <c r="C2" s="64"/>
      <c r="D2" s="64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15" t="s">
        <v>90</v>
      </c>
      <c r="Q2" s="72"/>
      <c r="R2" s="72"/>
      <c r="S2" s="72"/>
    </row>
    <row r="3" spans="1:23" ht="13.5" thickBot="1" x14ac:dyDescent="0.25">
      <c r="A3" s="64" t="s">
        <v>71</v>
      </c>
      <c r="B3" s="64"/>
      <c r="C3" s="64"/>
      <c r="D3" s="64"/>
      <c r="E3" s="70"/>
      <c r="F3" s="70"/>
      <c r="G3" s="70"/>
      <c r="H3" s="70"/>
      <c r="I3" s="63"/>
      <c r="J3" s="63"/>
      <c r="K3" s="63"/>
      <c r="L3" s="63"/>
      <c r="M3" s="63"/>
      <c r="N3" s="63"/>
      <c r="O3" s="63"/>
      <c r="P3" s="56"/>
      <c r="Q3" s="56"/>
      <c r="R3" s="56"/>
      <c r="S3" s="56"/>
      <c r="T3" s="56"/>
    </row>
    <row r="4" spans="1:23" s="4" customFormat="1" ht="12.75" customHeight="1" x14ac:dyDescent="0.2">
      <c r="A4" s="5"/>
      <c r="B4" s="49"/>
      <c r="C4" s="5"/>
      <c r="D4" s="5"/>
      <c r="E4" s="59" t="s">
        <v>1</v>
      </c>
      <c r="F4" s="60"/>
      <c r="G4" s="61"/>
      <c r="H4" s="62" t="s">
        <v>2</v>
      </c>
      <c r="I4" s="5" t="s">
        <v>3</v>
      </c>
      <c r="J4" s="73" t="s">
        <v>4</v>
      </c>
      <c r="K4" s="73"/>
      <c r="L4" s="5" t="s">
        <v>5</v>
      </c>
      <c r="M4" s="5"/>
      <c r="N4" s="14"/>
      <c r="O4" s="5"/>
      <c r="P4" s="24" t="s">
        <v>52</v>
      </c>
      <c r="Q4" s="24" t="s">
        <v>55</v>
      </c>
      <c r="R4" s="23" t="s">
        <v>58</v>
      </c>
      <c r="S4" s="2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22" t="s">
        <v>25</v>
      </c>
      <c r="K6" s="2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26" si="0">(E7-D7)/D7</f>
        <v>#DIV/0!</v>
      </c>
      <c r="H7" s="31"/>
      <c r="I7" s="32">
        <f t="shared" ref="I7:I26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26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26" si="3">I8+J8</f>
        <v>0</v>
      </c>
      <c r="M8" s="31"/>
      <c r="N8" s="26"/>
      <c r="O8" s="25"/>
      <c r="P8" s="33">
        <f t="shared" si="2"/>
        <v>0</v>
      </c>
      <c r="Q8" s="33">
        <f t="shared" ref="Q8:Q26" si="4">J8*12</f>
        <v>0</v>
      </c>
      <c r="R8" s="33">
        <f t="shared" ref="R8:R26" si="5">P8+Q8</f>
        <v>0</v>
      </c>
      <c r="S8" s="33">
        <f t="shared" ref="S8:S25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>I13+J13</f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 t="shared" si="0"/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3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3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3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3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3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3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3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ref="P23:P24" si="7">(D23*(F23-1))+(E23*(13-F23))</f>
        <v>0</v>
      </c>
      <c r="Q23" s="33">
        <f t="shared" ref="Q23:Q24" si="8">J23*12</f>
        <v>0</v>
      </c>
      <c r="R23" s="33">
        <f t="shared" ref="R23:R24" si="9">P23+Q23</f>
        <v>0</v>
      </c>
      <c r="S23" s="33">
        <f t="shared" ref="S23:S24" si="10">R23*C23</f>
        <v>0</v>
      </c>
      <c r="W23" s="13">
        <v>0.6</v>
      </c>
    </row>
    <row r="24" spans="1:23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7"/>
        <v>0</v>
      </c>
      <c r="Q24" s="33">
        <f t="shared" si="8"/>
        <v>0</v>
      </c>
      <c r="R24" s="33">
        <f t="shared" si="9"/>
        <v>0</v>
      </c>
      <c r="S24" s="33">
        <f t="shared" si="10"/>
        <v>0</v>
      </c>
      <c r="W24" s="13">
        <v>0.8</v>
      </c>
    </row>
    <row r="25" spans="1:23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3" s="28" customFormat="1" ht="13.5" thickBot="1" x14ac:dyDescent="0.25">
      <c r="A26" s="44"/>
      <c r="B26" s="44"/>
      <c r="C26" s="44"/>
      <c r="D26" s="31"/>
      <c r="E26" s="37"/>
      <c r="F26" s="44"/>
      <c r="G26" s="45" t="e">
        <f t="shared" si="0"/>
        <v>#DIV/0!</v>
      </c>
      <c r="H26" s="37"/>
      <c r="I26" s="36">
        <f t="shared" si="1"/>
        <v>0</v>
      </c>
      <c r="J26" s="37"/>
      <c r="K26" s="44"/>
      <c r="L26" s="36">
        <f t="shared" si="3"/>
        <v>0</v>
      </c>
      <c r="M26" s="37"/>
      <c r="N26" s="46"/>
      <c r="O26" s="44"/>
      <c r="P26" s="34">
        <f t="shared" si="2"/>
        <v>0</v>
      </c>
      <c r="Q26" s="34">
        <f t="shared" si="4"/>
        <v>0</v>
      </c>
      <c r="R26" s="34">
        <f t="shared" si="5"/>
        <v>0</v>
      </c>
      <c r="S26" s="34">
        <f>R26*C26</f>
        <v>0</v>
      </c>
    </row>
    <row r="27" spans="1:23" s="28" customFormat="1" x14ac:dyDescent="0.2">
      <c r="A27" s="88" t="s">
        <v>67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43">
        <f>SUM(P7:P26)</f>
        <v>0</v>
      </c>
      <c r="Q27" s="43">
        <f>SUM(Q7:Q26)</f>
        <v>0</v>
      </c>
      <c r="R27" s="43">
        <f>SUM(R7:R26)</f>
        <v>0</v>
      </c>
      <c r="S27" s="43">
        <f>SUM(S7:S26)</f>
        <v>0</v>
      </c>
      <c r="W27" s="16" t="s">
        <v>37</v>
      </c>
    </row>
    <row r="28" spans="1:23" s="28" customFormat="1" x14ac:dyDescent="0.2">
      <c r="A28" s="65" t="s">
        <v>68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33">
        <f>Rents2!P41</f>
        <v>0</v>
      </c>
      <c r="Q28" s="33">
        <f>Rents2!Q41</f>
        <v>0</v>
      </c>
      <c r="R28" s="33">
        <f>Rents2!R41</f>
        <v>0</v>
      </c>
      <c r="S28" s="33">
        <f>Rents2!S41</f>
        <v>0</v>
      </c>
      <c r="W28" s="28" t="s">
        <v>38</v>
      </c>
    </row>
    <row r="29" spans="1:23" s="28" customFormat="1" x14ac:dyDescent="0.2">
      <c r="A29" s="65" t="s">
        <v>72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33">
        <f>Rents3!P41</f>
        <v>0</v>
      </c>
      <c r="Q29" s="33">
        <f>Rents3!Q41</f>
        <v>0</v>
      </c>
      <c r="R29" s="33">
        <f>Rents3!R41</f>
        <v>0</v>
      </c>
      <c r="S29" s="33">
        <f>Rents3!S41</f>
        <v>0</v>
      </c>
      <c r="W29" s="28" t="s">
        <v>39</v>
      </c>
    </row>
    <row r="30" spans="1:23" s="28" customFormat="1" x14ac:dyDescent="0.2">
      <c r="A30" s="65" t="s">
        <v>73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3">
        <f>Rents4!P41</f>
        <v>0</v>
      </c>
      <c r="Q30" s="33">
        <f>Rents4!Q41</f>
        <v>0</v>
      </c>
      <c r="R30" s="33">
        <f>Rents4!R41</f>
        <v>0</v>
      </c>
      <c r="S30" s="38">
        <f>Rents4!S41</f>
        <v>0</v>
      </c>
      <c r="W30" s="28" t="s">
        <v>40</v>
      </c>
    </row>
    <row r="31" spans="1:23" s="28" customFormat="1" ht="13.5" thickBot="1" x14ac:dyDescent="0.25">
      <c r="A31" s="65" t="s">
        <v>77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54">
        <f>SUM('Rents5 '!P41+Rents6!P41+Rents7!P41+Rents8!P41+Rents9!P41)</f>
        <v>0</v>
      </c>
      <c r="Q31" s="54">
        <f>SUM('Rents5 '!Q41+Rents6!Q41+Rents7!Q41+Rents8!Q41+Rents9!Q41)</f>
        <v>0</v>
      </c>
      <c r="R31" s="54">
        <f>SUM('Rents5 '!R41+Rents6!R41+Rents7!R41+Rents8!R41+Rents9!R41)</f>
        <v>0</v>
      </c>
      <c r="S31" s="34">
        <f>'Rents5 '!S41+Rents6!S41+Rents7!S41+Rents8!S41+Rents9!S41</f>
        <v>0</v>
      </c>
      <c r="W31" s="28" t="s">
        <v>35</v>
      </c>
    </row>
    <row r="32" spans="1:23" s="28" customFormat="1" ht="13.5" thickBot="1" x14ac:dyDescent="0.25">
      <c r="A32" s="65" t="s">
        <v>66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47">
        <f>SUM(P27:P31)</f>
        <v>0</v>
      </c>
      <c r="Q32" s="47">
        <f t="shared" ref="Q32:S32" si="11">SUM(Q27:Q31)</f>
        <v>0</v>
      </c>
      <c r="R32" s="47">
        <f t="shared" si="11"/>
        <v>0</v>
      </c>
      <c r="S32" s="58">
        <f t="shared" si="11"/>
        <v>0</v>
      </c>
      <c r="T32" s="16"/>
      <c r="W32" s="28" t="s">
        <v>41</v>
      </c>
    </row>
    <row r="33" spans="1:24" s="28" customFormat="1" ht="13.5" thickTop="1" x14ac:dyDescent="0.2">
      <c r="A33" s="42" t="s">
        <v>92</v>
      </c>
      <c r="L33" s="4"/>
      <c r="N33" s="29"/>
      <c r="P33" s="29"/>
      <c r="Q33" s="29"/>
      <c r="R33" s="97" t="s">
        <v>46</v>
      </c>
      <c r="S33" s="97"/>
      <c r="W33" s="28" t="s">
        <v>88</v>
      </c>
    </row>
    <row r="34" spans="1:24" x14ac:dyDescent="0.2">
      <c r="E34" s="15"/>
      <c r="F34" s="15"/>
      <c r="G34" s="15"/>
      <c r="N34" s="2"/>
      <c r="R34" s="98" t="s">
        <v>91</v>
      </c>
      <c r="S34" s="98"/>
      <c r="V34" s="28"/>
      <c r="W34" s="3" t="s">
        <v>51</v>
      </c>
      <c r="X34" s="28"/>
    </row>
    <row r="35" spans="1:24" x14ac:dyDescent="0.2">
      <c r="A35" s="79" t="s">
        <v>74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W35" s="2">
        <v>1</v>
      </c>
    </row>
    <row r="36" spans="1:24" s="3" customFormat="1" x14ac:dyDescent="0.2">
      <c r="A36" s="2"/>
      <c r="B36" s="2"/>
      <c r="C36" s="2"/>
      <c r="D36" s="2"/>
      <c r="E36" s="15"/>
      <c r="F36" s="15"/>
      <c r="G36" s="15"/>
      <c r="H36" s="2"/>
      <c r="I36" s="2"/>
      <c r="J36" s="2"/>
      <c r="K36" s="2"/>
      <c r="L36" s="2"/>
      <c r="M36" s="2"/>
      <c r="N36" s="2"/>
      <c r="O36" s="2"/>
      <c r="P36" s="15"/>
      <c r="Q36" s="15"/>
      <c r="R36" s="2"/>
      <c r="S36" s="2"/>
      <c r="T36" s="2"/>
      <c r="V36" s="2"/>
      <c r="W36" s="2">
        <v>2</v>
      </c>
      <c r="X36" s="2"/>
    </row>
    <row r="37" spans="1:24" x14ac:dyDescent="0.2">
      <c r="D37" s="82" t="s">
        <v>42</v>
      </c>
      <c r="E37" s="83"/>
      <c r="F37" s="83"/>
      <c r="G37" s="83"/>
      <c r="H37" s="83"/>
      <c r="I37" s="83"/>
      <c r="J37" s="83"/>
      <c r="K37" s="83"/>
      <c r="L37" s="84"/>
      <c r="N37" s="85" t="s">
        <v>65</v>
      </c>
      <c r="O37" s="86"/>
      <c r="P37" s="86"/>
      <c r="Q37" s="86"/>
      <c r="R37" s="87"/>
      <c r="V37" s="3"/>
      <c r="W37" s="2">
        <v>3</v>
      </c>
      <c r="X37" s="3"/>
    </row>
    <row r="38" spans="1:24" x14ac:dyDescent="0.2">
      <c r="A38" s="3"/>
      <c r="B38" s="3"/>
      <c r="C38" s="3"/>
      <c r="D38" s="30" t="s">
        <v>14</v>
      </c>
      <c r="E38" s="6"/>
      <c r="F38" s="6"/>
      <c r="G38" s="6"/>
      <c r="H38" s="6"/>
      <c r="I38" s="6"/>
      <c r="J38" s="6"/>
      <c r="K38" s="17"/>
      <c r="L38" s="18"/>
      <c r="M38" s="3"/>
      <c r="N38" s="91"/>
      <c r="O38" s="92"/>
      <c r="P38" s="92"/>
      <c r="Q38" s="92"/>
      <c r="R38" s="93"/>
      <c r="S38" s="3"/>
      <c r="T38" s="3"/>
      <c r="W38" s="2">
        <v>4</v>
      </c>
    </row>
    <row r="39" spans="1:24" x14ac:dyDescent="0.2">
      <c r="D39" s="8"/>
      <c r="E39" s="1" t="s">
        <v>11</v>
      </c>
      <c r="F39" s="1"/>
      <c r="G39" s="1"/>
      <c r="H39" s="1"/>
      <c r="I39" s="1" t="s">
        <v>17</v>
      </c>
      <c r="K39" s="1"/>
      <c r="L39" s="9"/>
      <c r="N39" s="91"/>
      <c r="O39" s="92"/>
      <c r="P39" s="92"/>
      <c r="Q39" s="92"/>
      <c r="R39" s="93"/>
      <c r="W39" s="21">
        <v>5</v>
      </c>
    </row>
    <row r="40" spans="1:24" s="3" customFormat="1" x14ac:dyDescent="0.2">
      <c r="A40" s="2"/>
      <c r="B40" s="2"/>
      <c r="C40" s="2"/>
      <c r="D40" s="8"/>
      <c r="E40" s="1" t="s">
        <v>12</v>
      </c>
      <c r="F40" s="1"/>
      <c r="G40" s="1"/>
      <c r="H40" s="1"/>
      <c r="I40" s="1" t="s">
        <v>18</v>
      </c>
      <c r="J40" s="2"/>
      <c r="K40" s="1"/>
      <c r="L40" s="9"/>
      <c r="M40" s="2"/>
      <c r="N40" s="91"/>
      <c r="O40" s="92"/>
      <c r="P40" s="92"/>
      <c r="Q40" s="92"/>
      <c r="R40" s="93"/>
      <c r="S40" s="2"/>
      <c r="T40" s="2"/>
      <c r="V40" s="2"/>
      <c r="W40" s="2">
        <v>6</v>
      </c>
      <c r="X40" s="2"/>
    </row>
    <row r="41" spans="1:24" x14ac:dyDescent="0.2">
      <c r="D41" s="8"/>
      <c r="E41" s="1" t="s">
        <v>13</v>
      </c>
      <c r="F41" s="1"/>
      <c r="G41" s="1"/>
      <c r="H41" s="1"/>
      <c r="I41" s="1" t="s">
        <v>64</v>
      </c>
      <c r="K41" s="1"/>
      <c r="L41" s="9"/>
      <c r="N41" s="91"/>
      <c r="O41" s="92"/>
      <c r="P41" s="92"/>
      <c r="Q41" s="92"/>
      <c r="R41" s="93"/>
      <c r="V41" s="3"/>
      <c r="W41" s="2">
        <v>7</v>
      </c>
      <c r="X41" s="3"/>
    </row>
    <row r="42" spans="1:24" s="3" customFormat="1" x14ac:dyDescent="0.2">
      <c r="D42" s="10"/>
      <c r="E42" s="11" t="s">
        <v>62</v>
      </c>
      <c r="F42" s="11"/>
      <c r="G42" s="11"/>
      <c r="H42" s="11"/>
      <c r="I42" s="11"/>
      <c r="J42" s="1" t="s">
        <v>63</v>
      </c>
      <c r="K42" s="11"/>
      <c r="L42" s="12"/>
      <c r="N42" s="91"/>
      <c r="O42" s="92"/>
      <c r="P42" s="92"/>
      <c r="Q42" s="92"/>
      <c r="R42" s="93"/>
      <c r="V42" s="2"/>
      <c r="W42" s="2">
        <v>8</v>
      </c>
      <c r="X42" s="2"/>
    </row>
    <row r="43" spans="1:24" x14ac:dyDescent="0.2">
      <c r="D43" s="30" t="s">
        <v>15</v>
      </c>
      <c r="E43" s="6"/>
      <c r="F43" s="6"/>
      <c r="G43" s="6"/>
      <c r="H43" s="6"/>
      <c r="I43" s="6"/>
      <c r="J43" s="6"/>
      <c r="K43" s="6"/>
      <c r="L43" s="7"/>
      <c r="N43" s="91"/>
      <c r="O43" s="92"/>
      <c r="P43" s="92"/>
      <c r="Q43" s="92"/>
      <c r="R43" s="93"/>
      <c r="V43" s="3"/>
      <c r="W43" s="2">
        <v>9</v>
      </c>
      <c r="X43" s="3"/>
    </row>
    <row r="44" spans="1:24" x14ac:dyDescent="0.2">
      <c r="A44" s="3"/>
      <c r="B44" s="3"/>
      <c r="C44" s="3"/>
      <c r="D44" s="10"/>
      <c r="E44" s="57" t="s">
        <v>83</v>
      </c>
      <c r="F44" s="11"/>
      <c r="G44" s="11"/>
      <c r="H44" s="11"/>
      <c r="I44" s="11"/>
      <c r="J44" s="11"/>
      <c r="K44" s="11"/>
      <c r="L44" s="12"/>
      <c r="M44" s="3"/>
      <c r="N44" s="91"/>
      <c r="O44" s="92"/>
      <c r="P44" s="92"/>
      <c r="Q44" s="92"/>
      <c r="R44" s="93"/>
      <c r="S44" s="3"/>
      <c r="T44" s="3"/>
      <c r="W44" s="2">
        <v>10</v>
      </c>
    </row>
    <row r="45" spans="1:24" x14ac:dyDescent="0.2">
      <c r="D45" s="30" t="s">
        <v>16</v>
      </c>
      <c r="E45" s="6"/>
      <c r="F45" s="6"/>
      <c r="G45" s="6"/>
      <c r="H45" s="6"/>
      <c r="I45" s="6"/>
      <c r="J45" s="6"/>
      <c r="K45" s="6"/>
      <c r="L45" s="7"/>
      <c r="N45" s="91"/>
      <c r="O45" s="92"/>
      <c r="P45" s="92"/>
      <c r="Q45" s="92"/>
      <c r="R45" s="93"/>
      <c r="W45" s="2">
        <v>11</v>
      </c>
    </row>
    <row r="46" spans="1:24" x14ac:dyDescent="0.2">
      <c r="D46" s="8"/>
      <c r="E46" s="1" t="s">
        <v>21</v>
      </c>
      <c r="F46" s="1"/>
      <c r="G46" s="1"/>
      <c r="H46" s="1"/>
      <c r="I46" s="1" t="s">
        <v>22</v>
      </c>
      <c r="K46" s="1"/>
      <c r="L46" s="9"/>
      <c r="N46" s="91"/>
      <c r="O46" s="92"/>
      <c r="P46" s="92"/>
      <c r="Q46" s="92"/>
      <c r="R46" s="93"/>
      <c r="W46" s="2">
        <v>12</v>
      </c>
    </row>
    <row r="47" spans="1:24" x14ac:dyDescent="0.2">
      <c r="D47" s="8"/>
      <c r="E47" s="1" t="s">
        <v>20</v>
      </c>
      <c r="F47" s="1"/>
      <c r="G47" s="1"/>
      <c r="H47" s="1"/>
      <c r="I47" s="1" t="s">
        <v>23</v>
      </c>
      <c r="K47" s="1"/>
      <c r="L47" s="9"/>
      <c r="N47" s="91"/>
      <c r="O47" s="92"/>
      <c r="P47" s="92"/>
      <c r="Q47" s="92"/>
      <c r="R47" s="93"/>
    </row>
    <row r="48" spans="1:24" x14ac:dyDescent="0.2">
      <c r="D48" s="10"/>
      <c r="E48" s="11" t="s">
        <v>19</v>
      </c>
      <c r="F48" s="11"/>
      <c r="G48" s="11"/>
      <c r="H48" s="11"/>
      <c r="I48" s="11" t="s">
        <v>24</v>
      </c>
      <c r="J48" s="11"/>
      <c r="K48" s="11"/>
      <c r="L48" s="12"/>
      <c r="N48" s="94"/>
      <c r="O48" s="95"/>
      <c r="P48" s="95"/>
      <c r="Q48" s="95"/>
      <c r="R48" s="96"/>
    </row>
    <row r="49" spans="1:20" x14ac:dyDescent="0.2">
      <c r="G49" s="15"/>
      <c r="N49" s="2"/>
    </row>
    <row r="50" spans="1:20" x14ac:dyDescent="0.2">
      <c r="A50" s="79" t="s">
        <v>43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</row>
    <row r="51" spans="1:20" x14ac:dyDescent="0.2">
      <c r="G51" s="42"/>
      <c r="H51" s="42"/>
      <c r="I51" s="42"/>
      <c r="J51" s="42"/>
      <c r="K51" s="42"/>
      <c r="L51" s="42"/>
      <c r="M51" s="42"/>
      <c r="N51" s="42"/>
      <c r="O51" s="42"/>
    </row>
  </sheetData>
  <mergeCells count="38">
    <mergeCell ref="A50:T50"/>
    <mergeCell ref="A5:A6"/>
    <mergeCell ref="I5:I6"/>
    <mergeCell ref="H5:H6"/>
    <mergeCell ref="D5:D6"/>
    <mergeCell ref="C5:C6"/>
    <mergeCell ref="A35:T35"/>
    <mergeCell ref="D37:L37"/>
    <mergeCell ref="N37:R37"/>
    <mergeCell ref="A27:O27"/>
    <mergeCell ref="A28:O28"/>
    <mergeCell ref="A32:O32"/>
    <mergeCell ref="N38:R48"/>
    <mergeCell ref="R33:S33"/>
    <mergeCell ref="R34:S34"/>
    <mergeCell ref="A1:T1"/>
    <mergeCell ref="S5:S6"/>
    <mergeCell ref="A2:D2"/>
    <mergeCell ref="Q2:S2"/>
    <mergeCell ref="J4:K4"/>
    <mergeCell ref="G5:G6"/>
    <mergeCell ref="R5:R6"/>
    <mergeCell ref="O5:O6"/>
    <mergeCell ref="J5:K5"/>
    <mergeCell ref="L5:L6"/>
    <mergeCell ref="M5:M6"/>
    <mergeCell ref="N5:N6"/>
    <mergeCell ref="E5:E6"/>
    <mergeCell ref="B5:B6"/>
    <mergeCell ref="E2:O2"/>
    <mergeCell ref="F5:F6"/>
    <mergeCell ref="A3:D3"/>
    <mergeCell ref="A31:O31"/>
    <mergeCell ref="Q5:Q6"/>
    <mergeCell ref="P5:P6"/>
    <mergeCell ref="A29:O29"/>
    <mergeCell ref="A30:O30"/>
    <mergeCell ref="E3:H3"/>
  </mergeCells>
  <conditionalFormatting sqref="L7">
    <cfRule type="cellIs" dxfId="291" priority="20" operator="greaterThan">
      <formula>$M$7</formula>
    </cfRule>
  </conditionalFormatting>
  <conditionalFormatting sqref="L8">
    <cfRule type="cellIs" dxfId="290" priority="19" operator="greaterThan">
      <formula>$M$8</formula>
    </cfRule>
  </conditionalFormatting>
  <conditionalFormatting sqref="L9">
    <cfRule type="cellIs" dxfId="289" priority="18" operator="greaterThan">
      <formula>$M$9</formula>
    </cfRule>
  </conditionalFormatting>
  <conditionalFormatting sqref="L10">
    <cfRule type="cellIs" dxfId="288" priority="17" operator="greaterThan">
      <formula>$M$10</formula>
    </cfRule>
  </conditionalFormatting>
  <conditionalFormatting sqref="L11">
    <cfRule type="cellIs" dxfId="287" priority="16" operator="greaterThan">
      <formula>$M$11</formula>
    </cfRule>
  </conditionalFormatting>
  <conditionalFormatting sqref="L12">
    <cfRule type="cellIs" dxfId="286" priority="15" operator="greaterThan">
      <formula>$M$12</formula>
    </cfRule>
  </conditionalFormatting>
  <conditionalFormatting sqref="L13">
    <cfRule type="cellIs" dxfId="285" priority="14" operator="greaterThan">
      <formula>$M$13</formula>
    </cfRule>
  </conditionalFormatting>
  <conditionalFormatting sqref="L14">
    <cfRule type="cellIs" dxfId="284" priority="13" operator="greaterThan">
      <formula>$M$14</formula>
    </cfRule>
  </conditionalFormatting>
  <conditionalFormatting sqref="L15">
    <cfRule type="cellIs" dxfId="283" priority="12" operator="greaterThan">
      <formula>$M$15</formula>
    </cfRule>
  </conditionalFormatting>
  <conditionalFormatting sqref="L16">
    <cfRule type="cellIs" dxfId="282" priority="11" operator="greaterThan">
      <formula>$M$16</formula>
    </cfRule>
  </conditionalFormatting>
  <conditionalFormatting sqref="L17">
    <cfRule type="cellIs" dxfId="281" priority="10" operator="greaterThan">
      <formula>$M$17</formula>
    </cfRule>
  </conditionalFormatting>
  <conditionalFormatting sqref="L18">
    <cfRule type="cellIs" dxfId="280" priority="9" operator="greaterThan">
      <formula>$M$18</formula>
    </cfRule>
  </conditionalFormatting>
  <conditionalFormatting sqref="L19">
    <cfRule type="cellIs" dxfId="279" priority="8" operator="greaterThan">
      <formula>$M$19</formula>
    </cfRule>
  </conditionalFormatting>
  <conditionalFormatting sqref="L20">
    <cfRule type="cellIs" dxfId="278" priority="7" operator="greaterThan">
      <formula>$M$20</formula>
    </cfRule>
  </conditionalFormatting>
  <conditionalFormatting sqref="L21">
    <cfRule type="cellIs" dxfId="277" priority="6" operator="greaterThan">
      <formula>$M$21</formula>
    </cfRule>
  </conditionalFormatting>
  <conditionalFormatting sqref="L22">
    <cfRule type="cellIs" dxfId="276" priority="5" operator="greaterThan">
      <formula>$M$22</formula>
    </cfRule>
  </conditionalFormatting>
  <conditionalFormatting sqref="L23">
    <cfRule type="cellIs" dxfId="275" priority="4" operator="greaterThan">
      <formula>$M$23</formula>
    </cfRule>
  </conditionalFormatting>
  <conditionalFormatting sqref="L24">
    <cfRule type="cellIs" dxfId="274" priority="3" operator="greaterThan">
      <formula>$M$24</formula>
    </cfRule>
  </conditionalFormatting>
  <conditionalFormatting sqref="L25">
    <cfRule type="cellIs" dxfId="273" priority="2" operator="greaterThan">
      <formula>$M$25</formula>
    </cfRule>
  </conditionalFormatting>
  <conditionalFormatting sqref="L26">
    <cfRule type="cellIs" dxfId="272" priority="1" operator="greaterThan">
      <formula>$M$26</formula>
    </cfRule>
  </conditionalFormatting>
  <dataValidations count="5">
    <dataValidation showInputMessage="1" showErrorMessage="1" sqref="G7:G26 R32:S32 P7:Q32 E7:E26" xr:uid="{00000000-0002-0000-0000-000000000000}"/>
    <dataValidation type="list" showInputMessage="1" showErrorMessage="1" sqref="K7:K26" xr:uid="{00000000-0002-0000-0000-000001000000}">
      <formula1>Source</formula1>
    </dataValidation>
    <dataValidation type="list" showInputMessage="1" showErrorMessage="1" sqref="N7:N26" xr:uid="{00000000-0002-0000-0000-000002000000}">
      <formula1>Level</formula1>
    </dataValidation>
    <dataValidation type="list" showInputMessage="1" showErrorMessage="1" sqref="O7:O26" xr:uid="{00000000-0002-0000-0000-000003000000}">
      <formula1>$W$28:$W$33</formula1>
    </dataValidation>
    <dataValidation type="list" showInputMessage="1" showErrorMessage="1" sqref="F7:F26" xr:uid="{00000000-0002-0000-0000-000004000000}">
      <formula1>$W$35:$W$46</formula1>
    </dataValidation>
  </dataValidations>
  <printOptions horizontalCentered="1" verticalCentered="1"/>
  <pageMargins left="0.3" right="0.3" top="0.4" bottom="0.4" header="0.3" footer="0.3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6"/>
  <sheetViews>
    <sheetView workbookViewId="0">
      <selection activeCell="E2" sqref="E2:O2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39"/>
      <c r="B4" s="49"/>
      <c r="C4" s="39"/>
      <c r="D4" s="39"/>
      <c r="E4" s="24" t="s">
        <v>1</v>
      </c>
      <c r="F4" s="19"/>
      <c r="G4" s="20"/>
      <c r="H4" s="39" t="s">
        <v>2</v>
      </c>
      <c r="I4" s="39" t="s">
        <v>3</v>
      </c>
      <c r="J4" s="73" t="s">
        <v>4</v>
      </c>
      <c r="K4" s="73"/>
      <c r="L4" s="39" t="s">
        <v>5</v>
      </c>
      <c r="M4" s="39"/>
      <c r="N4" s="14"/>
      <c r="O4" s="39"/>
      <c r="P4" s="24" t="s">
        <v>52</v>
      </c>
      <c r="Q4" s="24" t="s">
        <v>55</v>
      </c>
      <c r="R4" s="39" t="s">
        <v>58</v>
      </c>
      <c r="S4" s="39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40" t="s">
        <v>25</v>
      </c>
      <c r="K6" s="40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18" si="3">I8+J8</f>
        <v>0</v>
      </c>
      <c r="M8" s="31"/>
      <c r="N8" s="26"/>
      <c r="O8" s="25"/>
      <c r="P8" s="33">
        <f t="shared" ref="P8:P18" si="4">(D8*(F8-1))+(E8*(13-F8))</f>
        <v>0</v>
      </c>
      <c r="Q8" s="33">
        <f t="shared" ref="Q8:Q18" si="5">J8*12</f>
        <v>0</v>
      </c>
      <c r="R8" s="33">
        <f t="shared" ref="R8:R18" si="6">P8+Q8</f>
        <v>0</v>
      </c>
      <c r="S8" s="33">
        <f t="shared" ref="S8:S18" si="7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4"/>
        <v>0</v>
      </c>
      <c r="Q9" s="33">
        <f t="shared" si="5"/>
        <v>0</v>
      </c>
      <c r="R9" s="33">
        <f t="shared" si="6"/>
        <v>0</v>
      </c>
      <c r="S9" s="33">
        <f t="shared" si="7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4"/>
        <v>0</v>
      </c>
      <c r="Q10" s="33">
        <f t="shared" si="5"/>
        <v>0</v>
      </c>
      <c r="R10" s="33">
        <f t="shared" si="6"/>
        <v>0</v>
      </c>
      <c r="S10" s="33">
        <f t="shared" si="7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4"/>
        <v>0</v>
      </c>
      <c r="Q11" s="33">
        <f t="shared" si="5"/>
        <v>0</v>
      </c>
      <c r="R11" s="33">
        <f t="shared" si="6"/>
        <v>0</v>
      </c>
      <c r="S11" s="33">
        <f t="shared" si="7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4"/>
        <v>0</v>
      </c>
      <c r="Q12" s="33">
        <f t="shared" si="5"/>
        <v>0</v>
      </c>
      <c r="R12" s="33">
        <f t="shared" si="6"/>
        <v>0</v>
      </c>
      <c r="S12" s="33">
        <f t="shared" si="7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4"/>
        <v>0</v>
      </c>
      <c r="Q13" s="33">
        <f t="shared" si="5"/>
        <v>0</v>
      </c>
      <c r="R13" s="33">
        <f t="shared" si="6"/>
        <v>0</v>
      </c>
      <c r="S13" s="33">
        <f t="shared" si="7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4"/>
        <v>0</v>
      </c>
      <c r="Q14" s="33">
        <f t="shared" si="5"/>
        <v>0</v>
      </c>
      <c r="R14" s="33">
        <f t="shared" si="6"/>
        <v>0</v>
      </c>
      <c r="S14" s="33">
        <f t="shared" si="7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4"/>
        <v>0</v>
      </c>
      <c r="Q15" s="33">
        <f t="shared" si="5"/>
        <v>0</v>
      </c>
      <c r="R15" s="33">
        <f t="shared" si="6"/>
        <v>0</v>
      </c>
      <c r="S15" s="33">
        <f t="shared" si="7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4"/>
        <v>0</v>
      </c>
      <c r="Q16" s="33">
        <f t="shared" si="5"/>
        <v>0</v>
      </c>
      <c r="R16" s="33">
        <f t="shared" si="6"/>
        <v>0</v>
      </c>
      <c r="S16" s="33">
        <f t="shared" si="7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4"/>
        <v>0</v>
      </c>
      <c r="Q17" s="33">
        <f t="shared" si="5"/>
        <v>0</v>
      </c>
      <c r="R17" s="33">
        <f t="shared" si="6"/>
        <v>0</v>
      </c>
      <c r="S17" s="33">
        <f t="shared" si="7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4"/>
        <v>0</v>
      </c>
      <c r="Q18" s="33">
        <f t="shared" si="5"/>
        <v>0</v>
      </c>
      <c r="R18" s="33">
        <f t="shared" si="6"/>
        <v>0</v>
      </c>
      <c r="S18" s="33">
        <f t="shared" si="7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ref="L19:L40" si="8">I19+J19</f>
        <v>0</v>
      </c>
      <c r="M19" s="31"/>
      <c r="N19" s="26"/>
      <c r="O19" s="25"/>
      <c r="P19" s="33">
        <f t="shared" si="2"/>
        <v>0</v>
      </c>
      <c r="Q19" s="33">
        <f t="shared" ref="Q19:Q39" si="9">J19*12</f>
        <v>0</v>
      </c>
      <c r="R19" s="33">
        <f t="shared" ref="R19:R39" si="10">P19+Q19</f>
        <v>0</v>
      </c>
      <c r="S19" s="33">
        <f t="shared" ref="S19:S40" si="11">R19*C19</f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8"/>
        <v>0</v>
      </c>
      <c r="M20" s="31"/>
      <c r="N20" s="26"/>
      <c r="O20" s="25"/>
      <c r="P20" s="33">
        <f t="shared" si="2"/>
        <v>0</v>
      </c>
      <c r="Q20" s="33">
        <f t="shared" si="9"/>
        <v>0</v>
      </c>
      <c r="R20" s="33">
        <f t="shared" si="10"/>
        <v>0</v>
      </c>
      <c r="S20" s="33">
        <f t="shared" si="11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8"/>
        <v>0</v>
      </c>
      <c r="M21" s="31"/>
      <c r="N21" s="26"/>
      <c r="O21" s="25"/>
      <c r="P21" s="33">
        <f t="shared" si="2"/>
        <v>0</v>
      </c>
      <c r="Q21" s="33">
        <f t="shared" si="9"/>
        <v>0</v>
      </c>
      <c r="R21" s="33">
        <f t="shared" si="10"/>
        <v>0</v>
      </c>
      <c r="S21" s="33">
        <f t="shared" si="11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8"/>
        <v>0</v>
      </c>
      <c r="M22" s="31"/>
      <c r="N22" s="26"/>
      <c r="O22" s="25"/>
      <c r="P22" s="33">
        <f t="shared" ref="P22:P23" si="12">(D22*(F22-1))+(E22*(13-F22))</f>
        <v>0</v>
      </c>
      <c r="Q22" s="33">
        <f t="shared" ref="Q22:Q23" si="13">J22*12</f>
        <v>0</v>
      </c>
      <c r="R22" s="33">
        <f t="shared" ref="R22:R23" si="14">P22+Q22</f>
        <v>0</v>
      </c>
      <c r="S22" s="33">
        <f t="shared" ref="S22:S23" si="15">R22*C22</f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8"/>
        <v>0</v>
      </c>
      <c r="M23" s="31"/>
      <c r="N23" s="26"/>
      <c r="O23" s="25"/>
      <c r="P23" s="33">
        <f t="shared" si="12"/>
        <v>0</v>
      </c>
      <c r="Q23" s="33">
        <f t="shared" si="13"/>
        <v>0</v>
      </c>
      <c r="R23" s="33">
        <f t="shared" si="14"/>
        <v>0</v>
      </c>
      <c r="S23" s="33">
        <f t="shared" si="15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8"/>
        <v>0</v>
      </c>
      <c r="M24" s="31"/>
      <c r="N24" s="26"/>
      <c r="O24" s="25"/>
      <c r="P24" s="33">
        <f t="shared" si="2"/>
        <v>0</v>
      </c>
      <c r="Q24" s="33">
        <f t="shared" si="9"/>
        <v>0</v>
      </c>
      <c r="R24" s="33">
        <f t="shared" si="10"/>
        <v>0</v>
      </c>
      <c r="S24" s="33">
        <f t="shared" si="11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8"/>
        <v>0</v>
      </c>
      <c r="M25" s="31"/>
      <c r="N25" s="26"/>
      <c r="O25" s="25"/>
      <c r="P25" s="33">
        <f t="shared" si="2"/>
        <v>0</v>
      </c>
      <c r="Q25" s="33">
        <f t="shared" si="9"/>
        <v>0</v>
      </c>
      <c r="R25" s="33">
        <f t="shared" si="10"/>
        <v>0</v>
      </c>
      <c r="S25" s="33">
        <f t="shared" si="11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9"/>
        <v>0</v>
      </c>
      <c r="R26" s="33">
        <f t="shared" si="10"/>
        <v>0</v>
      </c>
      <c r="S26" s="33">
        <f t="shared" si="11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8"/>
        <v>0</v>
      </c>
      <c r="M27" s="31"/>
      <c r="N27" s="26"/>
      <c r="O27" s="25"/>
      <c r="P27" s="33">
        <f t="shared" si="2"/>
        <v>0</v>
      </c>
      <c r="Q27" s="33">
        <f t="shared" si="9"/>
        <v>0</v>
      </c>
      <c r="R27" s="33">
        <f t="shared" si="10"/>
        <v>0</v>
      </c>
      <c r="S27" s="33">
        <f t="shared" si="11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8"/>
        <v>0</v>
      </c>
      <c r="M28" s="31"/>
      <c r="N28" s="26"/>
      <c r="O28" s="25"/>
      <c r="P28" s="33">
        <f t="shared" si="2"/>
        <v>0</v>
      </c>
      <c r="Q28" s="33">
        <f t="shared" si="9"/>
        <v>0</v>
      </c>
      <c r="R28" s="33">
        <f t="shared" si="10"/>
        <v>0</v>
      </c>
      <c r="S28" s="33">
        <f t="shared" si="11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8"/>
        <v>0</v>
      </c>
      <c r="M29" s="31"/>
      <c r="N29" s="26"/>
      <c r="O29" s="25"/>
      <c r="P29" s="33">
        <f t="shared" si="2"/>
        <v>0</v>
      </c>
      <c r="Q29" s="33">
        <f t="shared" si="9"/>
        <v>0</v>
      </c>
      <c r="R29" s="33">
        <f t="shared" si="10"/>
        <v>0</v>
      </c>
      <c r="S29" s="33">
        <f t="shared" si="11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8"/>
        <v>0</v>
      </c>
      <c r="M30" s="31"/>
      <c r="N30" s="26"/>
      <c r="O30" s="25"/>
      <c r="P30" s="33">
        <f t="shared" si="2"/>
        <v>0</v>
      </c>
      <c r="Q30" s="33">
        <f t="shared" si="9"/>
        <v>0</v>
      </c>
      <c r="R30" s="33">
        <f t="shared" si="10"/>
        <v>0</v>
      </c>
      <c r="S30" s="33">
        <f t="shared" si="11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8"/>
        <v>0</v>
      </c>
      <c r="M31" s="31"/>
      <c r="N31" s="26"/>
      <c r="O31" s="25"/>
      <c r="P31" s="33">
        <f t="shared" si="2"/>
        <v>0</v>
      </c>
      <c r="Q31" s="33">
        <f t="shared" si="9"/>
        <v>0</v>
      </c>
      <c r="R31" s="33">
        <f t="shared" si="10"/>
        <v>0</v>
      </c>
      <c r="S31" s="33">
        <f t="shared" si="11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8"/>
        <v>0</v>
      </c>
      <c r="M32" s="31"/>
      <c r="N32" s="26"/>
      <c r="O32" s="25"/>
      <c r="P32" s="33">
        <f t="shared" si="2"/>
        <v>0</v>
      </c>
      <c r="Q32" s="33">
        <f t="shared" si="9"/>
        <v>0</v>
      </c>
      <c r="R32" s="33">
        <f t="shared" si="10"/>
        <v>0</v>
      </c>
      <c r="S32" s="33">
        <f t="shared" si="11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8"/>
        <v>0</v>
      </c>
      <c r="M33" s="31"/>
      <c r="N33" s="26"/>
      <c r="O33" s="25"/>
      <c r="P33" s="33">
        <f t="shared" si="2"/>
        <v>0</v>
      </c>
      <c r="Q33" s="33">
        <f t="shared" si="9"/>
        <v>0</v>
      </c>
      <c r="R33" s="33">
        <f t="shared" si="10"/>
        <v>0</v>
      </c>
      <c r="S33" s="33">
        <f t="shared" si="11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8"/>
        <v>0</v>
      </c>
      <c r="M34" s="31"/>
      <c r="N34" s="26"/>
      <c r="O34" s="25"/>
      <c r="P34" s="33">
        <f t="shared" si="2"/>
        <v>0</v>
      </c>
      <c r="Q34" s="33">
        <f t="shared" si="9"/>
        <v>0</v>
      </c>
      <c r="R34" s="33">
        <f t="shared" si="10"/>
        <v>0</v>
      </c>
      <c r="S34" s="33">
        <f t="shared" si="11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8"/>
        <v>0</v>
      </c>
      <c r="M35" s="31"/>
      <c r="N35" s="26"/>
      <c r="O35" s="25"/>
      <c r="P35" s="33">
        <f t="shared" si="2"/>
        <v>0</v>
      </c>
      <c r="Q35" s="33">
        <f t="shared" si="9"/>
        <v>0</v>
      </c>
      <c r="R35" s="33">
        <f t="shared" si="10"/>
        <v>0</v>
      </c>
      <c r="S35" s="33">
        <f t="shared" si="11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8"/>
        <v>0</v>
      </c>
      <c r="M36" s="31"/>
      <c r="N36" s="26"/>
      <c r="O36" s="25"/>
      <c r="P36" s="33">
        <f t="shared" si="2"/>
        <v>0</v>
      </c>
      <c r="Q36" s="33">
        <f t="shared" si="9"/>
        <v>0</v>
      </c>
      <c r="R36" s="33">
        <f t="shared" si="10"/>
        <v>0</v>
      </c>
      <c r="S36" s="33">
        <f t="shared" si="11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8"/>
        <v>0</v>
      </c>
      <c r="M37" s="31"/>
      <c r="N37" s="26"/>
      <c r="O37" s="25"/>
      <c r="P37" s="33">
        <f t="shared" ref="P37" si="16">(D37*(F37-1))+(E37*(13-F37))</f>
        <v>0</v>
      </c>
      <c r="Q37" s="33">
        <f t="shared" ref="Q37" si="17">J37*12</f>
        <v>0</v>
      </c>
      <c r="R37" s="33">
        <f t="shared" ref="R37" si="18">P37+Q37</f>
        <v>0</v>
      </c>
      <c r="S37" s="33">
        <f t="shared" ref="S37" si="19">R37*C37</f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8"/>
        <v>0</v>
      </c>
      <c r="M38" s="31"/>
      <c r="N38" s="26"/>
      <c r="O38" s="25"/>
      <c r="P38" s="33">
        <f t="shared" si="2"/>
        <v>0</v>
      </c>
      <c r="Q38" s="33">
        <f t="shared" si="9"/>
        <v>0</v>
      </c>
      <c r="R38" s="33">
        <f t="shared" si="10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8"/>
        <v>0</v>
      </c>
      <c r="M39" s="31"/>
      <c r="N39" s="26"/>
      <c r="O39" s="25"/>
      <c r="P39" s="33">
        <f t="shared" si="2"/>
        <v>0</v>
      </c>
      <c r="Q39" s="33">
        <f t="shared" si="9"/>
        <v>0</v>
      </c>
      <c r="R39" s="33">
        <f t="shared" si="10"/>
        <v>0</v>
      </c>
      <c r="S39" s="33">
        <f t="shared" si="11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8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11"/>
        <v>0</v>
      </c>
      <c r="T40" s="28"/>
      <c r="W40" s="2">
        <v>6</v>
      </c>
    </row>
    <row r="41" spans="1:23" ht="13.5" thickBot="1" x14ac:dyDescent="0.25">
      <c r="A41" s="65" t="s">
        <v>69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1:T1"/>
    <mergeCell ref="A44:T44"/>
    <mergeCell ref="Q5:Q6"/>
    <mergeCell ref="R5:R6"/>
    <mergeCell ref="S5:S6"/>
    <mergeCell ref="J5:K5"/>
    <mergeCell ref="L5:L6"/>
    <mergeCell ref="M5:M6"/>
    <mergeCell ref="N5:N6"/>
    <mergeCell ref="O5:O6"/>
    <mergeCell ref="P5:P6"/>
    <mergeCell ref="A41:O41"/>
    <mergeCell ref="J4:K4"/>
    <mergeCell ref="A5:A6"/>
    <mergeCell ref="C5:C6"/>
    <mergeCell ref="A2:D2"/>
    <mergeCell ref="B5:B6"/>
    <mergeCell ref="E2:O2"/>
    <mergeCell ref="Q2:S2"/>
    <mergeCell ref="I5:I6"/>
    <mergeCell ref="D5:D6"/>
    <mergeCell ref="E5:E6"/>
    <mergeCell ref="F5:F6"/>
    <mergeCell ref="G5:G6"/>
    <mergeCell ref="H5:H6"/>
    <mergeCell ref="A3:D3"/>
  </mergeCells>
  <conditionalFormatting sqref="L7">
    <cfRule type="cellIs" dxfId="271" priority="34" operator="greaterThan">
      <formula>$M$7</formula>
    </cfRule>
  </conditionalFormatting>
  <conditionalFormatting sqref="L8">
    <cfRule type="cellIs" dxfId="270" priority="33" operator="greaterThan">
      <formula>$M$8</formula>
    </cfRule>
  </conditionalFormatting>
  <conditionalFormatting sqref="L9">
    <cfRule type="cellIs" dxfId="269" priority="32" operator="greaterThan">
      <formula>$M$9</formula>
    </cfRule>
  </conditionalFormatting>
  <conditionalFormatting sqref="L10">
    <cfRule type="cellIs" dxfId="268" priority="31" operator="greaterThan">
      <formula>$M$10</formula>
    </cfRule>
  </conditionalFormatting>
  <conditionalFormatting sqref="L11">
    <cfRule type="cellIs" dxfId="267" priority="30" operator="greaterThan">
      <formula>$M$11</formula>
    </cfRule>
  </conditionalFormatting>
  <conditionalFormatting sqref="L12">
    <cfRule type="cellIs" dxfId="266" priority="29" operator="greaterThan">
      <formula>$M$12</formula>
    </cfRule>
  </conditionalFormatting>
  <conditionalFormatting sqref="L13">
    <cfRule type="cellIs" dxfId="265" priority="28" operator="greaterThan">
      <formula>$M$13</formula>
    </cfRule>
  </conditionalFormatting>
  <conditionalFormatting sqref="L14">
    <cfRule type="cellIs" dxfId="264" priority="27" operator="greaterThan">
      <formula>$M$14</formula>
    </cfRule>
  </conditionalFormatting>
  <conditionalFormatting sqref="L15">
    <cfRule type="cellIs" dxfId="263" priority="26" operator="greaterThan">
      <formula>$M$15</formula>
    </cfRule>
  </conditionalFormatting>
  <conditionalFormatting sqref="L16">
    <cfRule type="cellIs" dxfId="262" priority="25" operator="greaterThan">
      <formula>$M$16</formula>
    </cfRule>
  </conditionalFormatting>
  <conditionalFormatting sqref="L17">
    <cfRule type="cellIs" dxfId="261" priority="24" operator="greaterThan">
      <formula>$M$17</formula>
    </cfRule>
  </conditionalFormatting>
  <conditionalFormatting sqref="L18">
    <cfRule type="cellIs" dxfId="260" priority="23" operator="greaterThan">
      <formula>$M$18</formula>
    </cfRule>
  </conditionalFormatting>
  <conditionalFormatting sqref="L19">
    <cfRule type="cellIs" dxfId="259" priority="22" operator="greaterThan">
      <formula>$M$19</formula>
    </cfRule>
  </conditionalFormatting>
  <conditionalFormatting sqref="L20">
    <cfRule type="cellIs" dxfId="258" priority="21" operator="greaterThan">
      <formula>$M$20</formula>
    </cfRule>
  </conditionalFormatting>
  <conditionalFormatting sqref="L21">
    <cfRule type="cellIs" dxfId="257" priority="20" operator="greaterThan">
      <formula>$M$21</formula>
    </cfRule>
  </conditionalFormatting>
  <conditionalFormatting sqref="L22">
    <cfRule type="cellIs" dxfId="256" priority="19" operator="greaterThan">
      <formula>$M$22</formula>
    </cfRule>
  </conditionalFormatting>
  <conditionalFormatting sqref="L23">
    <cfRule type="cellIs" dxfId="255" priority="18" operator="greaterThan">
      <formula>$M$23</formula>
    </cfRule>
  </conditionalFormatting>
  <conditionalFormatting sqref="L24">
    <cfRule type="cellIs" dxfId="254" priority="17" operator="greaterThan">
      <formula>$M$24</formula>
    </cfRule>
  </conditionalFormatting>
  <conditionalFormatting sqref="L25">
    <cfRule type="cellIs" dxfId="253" priority="16" operator="greaterThan">
      <formula>$M$25</formula>
    </cfRule>
  </conditionalFormatting>
  <conditionalFormatting sqref="L26">
    <cfRule type="cellIs" dxfId="252" priority="15" operator="greaterThan">
      <formula>$M$26</formula>
    </cfRule>
  </conditionalFormatting>
  <conditionalFormatting sqref="L27">
    <cfRule type="cellIs" dxfId="251" priority="14" operator="greaterThan">
      <formula>$M$27</formula>
    </cfRule>
  </conditionalFormatting>
  <conditionalFormatting sqref="L28">
    <cfRule type="cellIs" dxfId="250" priority="13" operator="greaterThan">
      <formula>$M$28</formula>
    </cfRule>
  </conditionalFormatting>
  <conditionalFormatting sqref="L29">
    <cfRule type="cellIs" dxfId="249" priority="12" operator="greaterThan">
      <formula>$M$29</formula>
    </cfRule>
  </conditionalFormatting>
  <conditionalFormatting sqref="L30">
    <cfRule type="cellIs" dxfId="248" priority="11" operator="greaterThan">
      <formula>$M$30</formula>
    </cfRule>
  </conditionalFormatting>
  <conditionalFormatting sqref="L31">
    <cfRule type="cellIs" dxfId="247" priority="10" operator="greaterThan">
      <formula>$M$31</formula>
    </cfRule>
  </conditionalFormatting>
  <conditionalFormatting sqref="L32">
    <cfRule type="cellIs" dxfId="246" priority="9" operator="greaterThan">
      <formula>$M$32</formula>
    </cfRule>
  </conditionalFormatting>
  <conditionalFormatting sqref="L33">
    <cfRule type="cellIs" dxfId="245" priority="8" operator="greaterThan">
      <formula>$M$33</formula>
    </cfRule>
  </conditionalFormatting>
  <conditionalFormatting sqref="L34">
    <cfRule type="cellIs" dxfId="244" priority="7" operator="greaterThan">
      <formula>$M$34</formula>
    </cfRule>
  </conditionalFormatting>
  <conditionalFormatting sqref="L35">
    <cfRule type="cellIs" dxfId="243" priority="6" operator="greaterThan">
      <formula>$M$35</formula>
    </cfRule>
  </conditionalFormatting>
  <conditionalFormatting sqref="L36">
    <cfRule type="cellIs" dxfId="242" priority="5" operator="greaterThan">
      <formula>$M$36</formula>
    </cfRule>
  </conditionalFormatting>
  <conditionalFormatting sqref="L37">
    <cfRule type="cellIs" dxfId="241" priority="4" operator="greaterThan">
      <formula>$M$37</formula>
    </cfRule>
  </conditionalFormatting>
  <conditionalFormatting sqref="L38">
    <cfRule type="cellIs" dxfId="240" priority="3" operator="greaterThan">
      <formula>$M$38</formula>
    </cfRule>
  </conditionalFormatting>
  <conditionalFormatting sqref="L39">
    <cfRule type="cellIs" dxfId="239" priority="2" operator="greaterThan">
      <formula>$M$39</formula>
    </cfRule>
  </conditionalFormatting>
  <conditionalFormatting sqref="L40">
    <cfRule type="cellIs" dxfId="238" priority="1" operator="greaterThan">
      <formula>$M$40</formula>
    </cfRule>
  </conditionalFormatting>
  <dataValidations count="5">
    <dataValidation showInputMessage="1" showErrorMessage="1" sqref="P7:Q41 G7:G40 E7:E40" xr:uid="{00000000-0002-0000-0100-000000000000}"/>
    <dataValidation type="list" showInputMessage="1" showErrorMessage="1" sqref="F7:F40" xr:uid="{00000000-0002-0000-0100-000001000000}">
      <formula1>$W$35:$W$46</formula1>
    </dataValidation>
    <dataValidation type="list" showInputMessage="1" showErrorMessage="1" sqref="O7:O40" xr:uid="{00000000-0002-0000-0100-000002000000}">
      <formula1>$W$28:$W$33</formula1>
    </dataValidation>
    <dataValidation type="list" showInputMessage="1" showErrorMessage="1" sqref="N7:N40" xr:uid="{00000000-0002-0000-0100-000003000000}">
      <formula1>$W$16:$W$25</formula1>
    </dataValidation>
    <dataValidation type="list" showInputMessage="1" showErrorMessage="1" sqref="K7:K40" xr:uid="{00000000-0002-0000-0100-000004000000}">
      <formula1>Source</formula1>
    </dataValidation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6"/>
  <sheetViews>
    <sheetView workbookViewId="0">
      <selection activeCell="E2" sqref="E2:O2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1"/>
      <c r="B4" s="51"/>
      <c r="C4" s="51"/>
      <c r="D4" s="51"/>
      <c r="E4" s="24" t="s">
        <v>1</v>
      </c>
      <c r="F4" s="19"/>
      <c r="G4" s="20"/>
      <c r="H4" s="51" t="s">
        <v>2</v>
      </c>
      <c r="I4" s="51" t="s">
        <v>3</v>
      </c>
      <c r="J4" s="73" t="s">
        <v>4</v>
      </c>
      <c r="K4" s="73"/>
      <c r="L4" s="51" t="s">
        <v>5</v>
      </c>
      <c r="M4" s="51"/>
      <c r="N4" s="14"/>
      <c r="O4" s="51"/>
      <c r="P4" s="24" t="s">
        <v>52</v>
      </c>
      <c r="Q4" s="24" t="s">
        <v>55</v>
      </c>
      <c r="R4" s="51" t="s">
        <v>58</v>
      </c>
      <c r="S4" s="51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0" t="s">
        <v>25</v>
      </c>
      <c r="K6" s="50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75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237" priority="34" operator="greaterThan">
      <formula>$M$7</formula>
    </cfRule>
  </conditionalFormatting>
  <conditionalFormatting sqref="L8">
    <cfRule type="cellIs" dxfId="236" priority="33" operator="greaterThan">
      <formula>$M$8</formula>
    </cfRule>
  </conditionalFormatting>
  <conditionalFormatting sqref="L9">
    <cfRule type="cellIs" dxfId="235" priority="32" operator="greaterThan">
      <formula>$M$9</formula>
    </cfRule>
  </conditionalFormatting>
  <conditionalFormatting sqref="L10">
    <cfRule type="cellIs" dxfId="234" priority="31" operator="greaterThan">
      <formula>$M$10</formula>
    </cfRule>
  </conditionalFormatting>
  <conditionalFormatting sqref="L11">
    <cfRule type="cellIs" dxfId="233" priority="30" operator="greaterThan">
      <formula>$M$11</formula>
    </cfRule>
  </conditionalFormatting>
  <conditionalFormatting sqref="L12">
    <cfRule type="cellIs" dxfId="232" priority="29" operator="greaterThan">
      <formula>$M$12</formula>
    </cfRule>
  </conditionalFormatting>
  <conditionalFormatting sqref="L13">
    <cfRule type="cellIs" dxfId="231" priority="28" operator="greaterThan">
      <formula>$M$13</formula>
    </cfRule>
  </conditionalFormatting>
  <conditionalFormatting sqref="L14">
    <cfRule type="cellIs" dxfId="230" priority="27" operator="greaterThan">
      <formula>$M$14</formula>
    </cfRule>
  </conditionalFormatting>
  <conditionalFormatting sqref="L15">
    <cfRule type="cellIs" dxfId="229" priority="26" operator="greaterThan">
      <formula>$M$15</formula>
    </cfRule>
  </conditionalFormatting>
  <conditionalFormatting sqref="L16">
    <cfRule type="cellIs" dxfId="228" priority="25" operator="greaterThan">
      <formula>$M$16</formula>
    </cfRule>
  </conditionalFormatting>
  <conditionalFormatting sqref="L17">
    <cfRule type="cellIs" dxfId="227" priority="24" operator="greaterThan">
      <formula>$M$17</formula>
    </cfRule>
  </conditionalFormatting>
  <conditionalFormatting sqref="L18">
    <cfRule type="cellIs" dxfId="226" priority="23" operator="greaterThan">
      <formula>$M$18</formula>
    </cfRule>
  </conditionalFormatting>
  <conditionalFormatting sqref="L19">
    <cfRule type="cellIs" dxfId="225" priority="22" operator="greaterThan">
      <formula>$M$19</formula>
    </cfRule>
  </conditionalFormatting>
  <conditionalFormatting sqref="L20">
    <cfRule type="cellIs" dxfId="224" priority="21" operator="greaterThan">
      <formula>$M$20</formula>
    </cfRule>
  </conditionalFormatting>
  <conditionalFormatting sqref="L21">
    <cfRule type="cellIs" dxfId="223" priority="20" operator="greaterThan">
      <formula>$M$21</formula>
    </cfRule>
  </conditionalFormatting>
  <conditionalFormatting sqref="L22">
    <cfRule type="cellIs" dxfId="222" priority="19" operator="greaterThan">
      <formula>$M$22</formula>
    </cfRule>
  </conditionalFormatting>
  <conditionalFormatting sqref="L23">
    <cfRule type="cellIs" dxfId="221" priority="18" operator="greaterThan">
      <formula>$M$23</formula>
    </cfRule>
  </conditionalFormatting>
  <conditionalFormatting sqref="L24">
    <cfRule type="cellIs" dxfId="220" priority="17" operator="greaterThan">
      <formula>$M$24</formula>
    </cfRule>
  </conditionalFormatting>
  <conditionalFormatting sqref="L25">
    <cfRule type="cellIs" dxfId="219" priority="16" operator="greaterThan">
      <formula>$M$25</formula>
    </cfRule>
  </conditionalFormatting>
  <conditionalFormatting sqref="L26">
    <cfRule type="cellIs" dxfId="218" priority="15" operator="greaterThan">
      <formula>$M$26</formula>
    </cfRule>
  </conditionalFormatting>
  <conditionalFormatting sqref="L27">
    <cfRule type="cellIs" dxfId="217" priority="14" operator="greaterThan">
      <formula>$M$27</formula>
    </cfRule>
  </conditionalFormatting>
  <conditionalFormatting sqref="L28">
    <cfRule type="cellIs" dxfId="216" priority="13" operator="greaterThan">
      <formula>$M$28</formula>
    </cfRule>
  </conditionalFormatting>
  <conditionalFormatting sqref="L29">
    <cfRule type="cellIs" dxfId="215" priority="12" operator="greaterThan">
      <formula>$M$29</formula>
    </cfRule>
  </conditionalFormatting>
  <conditionalFormatting sqref="L30">
    <cfRule type="cellIs" dxfId="214" priority="11" operator="greaterThan">
      <formula>$M$30</formula>
    </cfRule>
  </conditionalFormatting>
  <conditionalFormatting sqref="L31">
    <cfRule type="cellIs" dxfId="213" priority="10" operator="greaterThan">
      <formula>$M$31</formula>
    </cfRule>
  </conditionalFormatting>
  <conditionalFormatting sqref="L32">
    <cfRule type="cellIs" dxfId="212" priority="9" operator="greaterThan">
      <formula>$M$32</formula>
    </cfRule>
  </conditionalFormatting>
  <conditionalFormatting sqref="L33">
    <cfRule type="cellIs" dxfId="211" priority="8" operator="greaterThan">
      <formula>$M$33</formula>
    </cfRule>
  </conditionalFormatting>
  <conditionalFormatting sqref="L34">
    <cfRule type="cellIs" dxfId="210" priority="7" operator="greaterThan">
      <formula>$M$34</formula>
    </cfRule>
  </conditionalFormatting>
  <conditionalFormatting sqref="L35">
    <cfRule type="cellIs" dxfId="209" priority="6" operator="greaterThan">
      <formula>$M$35</formula>
    </cfRule>
  </conditionalFormatting>
  <conditionalFormatting sqref="L36">
    <cfRule type="cellIs" dxfId="208" priority="5" operator="greaterThan">
      <formula>$M$36</formula>
    </cfRule>
  </conditionalFormatting>
  <conditionalFormatting sqref="L37">
    <cfRule type="cellIs" dxfId="207" priority="4" operator="greaterThan">
      <formula>$M$37</formula>
    </cfRule>
  </conditionalFormatting>
  <conditionalFormatting sqref="L38">
    <cfRule type="cellIs" dxfId="206" priority="3" operator="greaterThan">
      <formula>$M$38</formula>
    </cfRule>
  </conditionalFormatting>
  <conditionalFormatting sqref="L39">
    <cfRule type="cellIs" dxfId="205" priority="2" operator="greaterThan">
      <formula>$M$39</formula>
    </cfRule>
  </conditionalFormatting>
  <conditionalFormatting sqref="L40">
    <cfRule type="cellIs" dxfId="204" priority="1" operator="greaterThan">
      <formula>$M$40</formula>
    </cfRule>
  </conditionalFormatting>
  <dataValidations count="5">
    <dataValidation type="list" showInputMessage="1" showErrorMessage="1" sqref="K7:K40" xr:uid="{00000000-0002-0000-0200-000000000000}">
      <formula1>Source</formula1>
    </dataValidation>
    <dataValidation type="list" showInputMessage="1" showErrorMessage="1" sqref="N7:N40" xr:uid="{00000000-0002-0000-0200-000001000000}">
      <formula1>$W$16:$W$25</formula1>
    </dataValidation>
    <dataValidation type="list" showInputMessage="1" showErrorMessage="1" sqref="O7:O40" xr:uid="{00000000-0002-0000-0200-000002000000}">
      <formula1>$W$28:$W$33</formula1>
    </dataValidation>
    <dataValidation type="list" showInputMessage="1" showErrorMessage="1" sqref="F7:F40" xr:uid="{00000000-0002-0000-0200-000003000000}">
      <formula1>$W$35:$W$46</formula1>
    </dataValidation>
    <dataValidation showInputMessage="1" showErrorMessage="1" sqref="P7:Q41 G7:G40 E7:E40" xr:uid="{00000000-0002-0000-0200-000004000000}"/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6"/>
  <sheetViews>
    <sheetView workbookViewId="0">
      <selection activeCell="H5" sqref="H5:H6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1" width="9.140625" style="2"/>
    <col min="22" max="22" width="9.140625" style="2" customWidth="1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1"/>
      <c r="B4" s="51"/>
      <c r="C4" s="51"/>
      <c r="D4" s="51"/>
      <c r="E4" s="24" t="s">
        <v>1</v>
      </c>
      <c r="F4" s="19"/>
      <c r="G4" s="20"/>
      <c r="H4" s="51" t="s">
        <v>2</v>
      </c>
      <c r="I4" s="51" t="s">
        <v>3</v>
      </c>
      <c r="J4" s="73" t="s">
        <v>4</v>
      </c>
      <c r="K4" s="73"/>
      <c r="L4" s="51" t="s">
        <v>5</v>
      </c>
      <c r="M4" s="51"/>
      <c r="N4" s="14"/>
      <c r="O4" s="51"/>
      <c r="P4" s="24" t="s">
        <v>52</v>
      </c>
      <c r="Q4" s="24" t="s">
        <v>55</v>
      </c>
      <c r="R4" s="51" t="s">
        <v>58</v>
      </c>
      <c r="S4" s="51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0" t="s">
        <v>25</v>
      </c>
      <c r="K6" s="50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76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203" priority="34" operator="greaterThan">
      <formula>$M$7</formula>
    </cfRule>
  </conditionalFormatting>
  <conditionalFormatting sqref="L8">
    <cfRule type="cellIs" dxfId="202" priority="33" operator="greaterThan">
      <formula>$M$8</formula>
    </cfRule>
  </conditionalFormatting>
  <conditionalFormatting sqref="L9">
    <cfRule type="cellIs" dxfId="201" priority="32" operator="greaterThan">
      <formula>$M$9</formula>
    </cfRule>
  </conditionalFormatting>
  <conditionalFormatting sqref="L10">
    <cfRule type="cellIs" dxfId="200" priority="31" operator="greaterThan">
      <formula>$M$10</formula>
    </cfRule>
  </conditionalFormatting>
  <conditionalFormatting sqref="L11">
    <cfRule type="cellIs" dxfId="199" priority="30" operator="greaterThan">
      <formula>$M$11</formula>
    </cfRule>
  </conditionalFormatting>
  <conditionalFormatting sqref="L12">
    <cfRule type="cellIs" dxfId="198" priority="29" operator="greaterThan">
      <formula>$M$12</formula>
    </cfRule>
  </conditionalFormatting>
  <conditionalFormatting sqref="L13">
    <cfRule type="cellIs" dxfId="197" priority="28" operator="greaterThan">
      <formula>$M$13</formula>
    </cfRule>
  </conditionalFormatting>
  <conditionalFormatting sqref="L14">
    <cfRule type="cellIs" dxfId="196" priority="27" operator="greaterThan">
      <formula>$M$14</formula>
    </cfRule>
  </conditionalFormatting>
  <conditionalFormatting sqref="L15">
    <cfRule type="cellIs" dxfId="195" priority="26" operator="greaterThan">
      <formula>$M$15</formula>
    </cfRule>
  </conditionalFormatting>
  <conditionalFormatting sqref="L16">
    <cfRule type="cellIs" dxfId="194" priority="25" operator="greaterThan">
      <formula>$M$16</formula>
    </cfRule>
  </conditionalFormatting>
  <conditionalFormatting sqref="L17">
    <cfRule type="cellIs" dxfId="193" priority="24" operator="greaterThan">
      <formula>$M$17</formula>
    </cfRule>
  </conditionalFormatting>
  <conditionalFormatting sqref="L18">
    <cfRule type="cellIs" dxfId="192" priority="23" operator="greaterThan">
      <formula>$M$18</formula>
    </cfRule>
  </conditionalFormatting>
  <conditionalFormatting sqref="L19">
    <cfRule type="cellIs" dxfId="191" priority="22" operator="greaterThan">
      <formula>$M$19</formula>
    </cfRule>
  </conditionalFormatting>
  <conditionalFormatting sqref="L20">
    <cfRule type="cellIs" dxfId="190" priority="21" operator="greaterThan">
      <formula>$M$20</formula>
    </cfRule>
  </conditionalFormatting>
  <conditionalFormatting sqref="L21">
    <cfRule type="cellIs" dxfId="189" priority="20" operator="greaterThan">
      <formula>$M$21</formula>
    </cfRule>
  </conditionalFormatting>
  <conditionalFormatting sqref="L22">
    <cfRule type="cellIs" dxfId="188" priority="19" operator="greaterThan">
      <formula>$M$22</formula>
    </cfRule>
  </conditionalFormatting>
  <conditionalFormatting sqref="L23">
    <cfRule type="cellIs" dxfId="187" priority="18" operator="greaterThan">
      <formula>$M$23</formula>
    </cfRule>
  </conditionalFormatting>
  <conditionalFormatting sqref="L24">
    <cfRule type="cellIs" dxfId="186" priority="17" operator="greaterThan">
      <formula>$M$24</formula>
    </cfRule>
  </conditionalFormatting>
  <conditionalFormatting sqref="L25">
    <cfRule type="cellIs" dxfId="185" priority="16" operator="greaterThan">
      <formula>$M$25</formula>
    </cfRule>
  </conditionalFormatting>
  <conditionalFormatting sqref="L26">
    <cfRule type="cellIs" dxfId="184" priority="15" operator="greaterThan">
      <formula>$M$26</formula>
    </cfRule>
  </conditionalFormatting>
  <conditionalFormatting sqref="L27">
    <cfRule type="cellIs" dxfId="183" priority="14" operator="greaterThan">
      <formula>$M$27</formula>
    </cfRule>
  </conditionalFormatting>
  <conditionalFormatting sqref="L28">
    <cfRule type="cellIs" dxfId="182" priority="13" operator="greaterThan">
      <formula>$M$28</formula>
    </cfRule>
  </conditionalFormatting>
  <conditionalFormatting sqref="L29">
    <cfRule type="cellIs" dxfId="181" priority="12" operator="greaterThan">
      <formula>$M$29</formula>
    </cfRule>
  </conditionalFormatting>
  <conditionalFormatting sqref="L30">
    <cfRule type="cellIs" dxfId="180" priority="11" operator="greaterThan">
      <formula>$M$30</formula>
    </cfRule>
  </conditionalFormatting>
  <conditionalFormatting sqref="L31">
    <cfRule type="cellIs" dxfId="179" priority="10" operator="greaterThan">
      <formula>$M$31</formula>
    </cfRule>
  </conditionalFormatting>
  <conditionalFormatting sqref="L32">
    <cfRule type="cellIs" dxfId="178" priority="9" operator="greaterThan">
      <formula>$M$32</formula>
    </cfRule>
  </conditionalFormatting>
  <conditionalFormatting sqref="L33">
    <cfRule type="cellIs" dxfId="177" priority="8" operator="greaterThan">
      <formula>$M$33</formula>
    </cfRule>
  </conditionalFormatting>
  <conditionalFormatting sqref="L34">
    <cfRule type="cellIs" dxfId="176" priority="7" operator="greaterThan">
      <formula>$M$34</formula>
    </cfRule>
  </conditionalFormatting>
  <conditionalFormatting sqref="L35">
    <cfRule type="cellIs" dxfId="175" priority="6" operator="greaterThan">
      <formula>$M$35</formula>
    </cfRule>
  </conditionalFormatting>
  <conditionalFormatting sqref="L36">
    <cfRule type="cellIs" dxfId="174" priority="5" operator="greaterThan">
      <formula>$M$36</formula>
    </cfRule>
  </conditionalFormatting>
  <conditionalFormatting sqref="L37">
    <cfRule type="cellIs" dxfId="173" priority="4" operator="greaterThan">
      <formula>$M$37</formula>
    </cfRule>
  </conditionalFormatting>
  <conditionalFormatting sqref="L38">
    <cfRule type="cellIs" dxfId="172" priority="3" operator="greaterThan">
      <formula>$M$38</formula>
    </cfRule>
  </conditionalFormatting>
  <conditionalFormatting sqref="L39">
    <cfRule type="cellIs" dxfId="171" priority="2" operator="greaterThan">
      <formula>$M$39</formula>
    </cfRule>
  </conditionalFormatting>
  <conditionalFormatting sqref="L40">
    <cfRule type="cellIs" dxfId="170" priority="1" operator="greaterThan">
      <formula>$M$40</formula>
    </cfRule>
  </conditionalFormatting>
  <dataValidations count="5">
    <dataValidation showInputMessage="1" showErrorMessage="1" sqref="P7:Q41 G7:G40 E7:E40" xr:uid="{00000000-0002-0000-0300-000000000000}"/>
    <dataValidation type="list" showInputMessage="1" showErrorMessage="1" sqref="F7:F40" xr:uid="{00000000-0002-0000-0300-000001000000}">
      <formula1>$W$35:$W$46</formula1>
    </dataValidation>
    <dataValidation type="list" showInputMessage="1" showErrorMessage="1" sqref="O7:O40" xr:uid="{00000000-0002-0000-0300-000002000000}">
      <formula1>$W$28:$W$33</formula1>
    </dataValidation>
    <dataValidation type="list" showInputMessage="1" showErrorMessage="1" sqref="N7:N40" xr:uid="{00000000-0002-0000-0300-000003000000}">
      <formula1>$W$16:$W$25</formula1>
    </dataValidation>
    <dataValidation type="list" showInputMessage="1" showErrorMessage="1" sqref="K7:K40" xr:uid="{00000000-0002-0000-0300-000004000000}">
      <formula1>Source</formula1>
    </dataValidation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6"/>
  <sheetViews>
    <sheetView workbookViewId="0">
      <selection activeCell="J17" sqref="J17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1" width="9.140625" style="2"/>
    <col min="22" max="22" width="9.140625" style="2" customWidth="1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3"/>
      <c r="B4" s="53"/>
      <c r="C4" s="53"/>
      <c r="D4" s="53"/>
      <c r="E4" s="24" t="s">
        <v>1</v>
      </c>
      <c r="F4" s="19"/>
      <c r="G4" s="20"/>
      <c r="H4" s="53" t="s">
        <v>2</v>
      </c>
      <c r="I4" s="53" t="s">
        <v>3</v>
      </c>
      <c r="J4" s="73" t="s">
        <v>4</v>
      </c>
      <c r="K4" s="73"/>
      <c r="L4" s="53" t="s">
        <v>5</v>
      </c>
      <c r="M4" s="53"/>
      <c r="N4" s="14"/>
      <c r="O4" s="53"/>
      <c r="P4" s="24" t="s">
        <v>52</v>
      </c>
      <c r="Q4" s="24" t="s">
        <v>55</v>
      </c>
      <c r="R4" s="53" t="s">
        <v>58</v>
      </c>
      <c r="S4" s="5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2" t="s">
        <v>25</v>
      </c>
      <c r="K6" s="5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78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169" priority="34" operator="greaterThan">
      <formula>$M$7</formula>
    </cfRule>
  </conditionalFormatting>
  <conditionalFormatting sqref="L8">
    <cfRule type="cellIs" dxfId="168" priority="33" operator="greaterThan">
      <formula>$M$8</formula>
    </cfRule>
  </conditionalFormatting>
  <conditionalFormatting sqref="L9">
    <cfRule type="cellIs" dxfId="167" priority="32" operator="greaterThan">
      <formula>$M$9</formula>
    </cfRule>
  </conditionalFormatting>
  <conditionalFormatting sqref="L10">
    <cfRule type="cellIs" dxfId="166" priority="31" operator="greaterThan">
      <formula>$M$10</formula>
    </cfRule>
  </conditionalFormatting>
  <conditionalFormatting sqref="L11">
    <cfRule type="cellIs" dxfId="165" priority="30" operator="greaterThan">
      <formula>$M$11</formula>
    </cfRule>
  </conditionalFormatting>
  <conditionalFormatting sqref="L12">
    <cfRule type="cellIs" dxfId="164" priority="29" operator="greaterThan">
      <formula>$M$12</formula>
    </cfRule>
  </conditionalFormatting>
  <conditionalFormatting sqref="L13">
    <cfRule type="cellIs" dxfId="163" priority="28" operator="greaterThan">
      <formula>$M$13</formula>
    </cfRule>
  </conditionalFormatting>
  <conditionalFormatting sqref="L14">
    <cfRule type="cellIs" dxfId="162" priority="27" operator="greaterThan">
      <formula>$M$14</formula>
    </cfRule>
  </conditionalFormatting>
  <conditionalFormatting sqref="L15">
    <cfRule type="cellIs" dxfId="161" priority="26" operator="greaterThan">
      <formula>$M$15</formula>
    </cfRule>
  </conditionalFormatting>
  <conditionalFormatting sqref="L16">
    <cfRule type="cellIs" dxfId="160" priority="25" operator="greaterThan">
      <formula>$M$16</formula>
    </cfRule>
  </conditionalFormatting>
  <conditionalFormatting sqref="L17">
    <cfRule type="cellIs" dxfId="159" priority="24" operator="greaterThan">
      <formula>$M$17</formula>
    </cfRule>
  </conditionalFormatting>
  <conditionalFormatting sqref="L18">
    <cfRule type="cellIs" dxfId="158" priority="23" operator="greaterThan">
      <formula>$M$18</formula>
    </cfRule>
  </conditionalFormatting>
  <conditionalFormatting sqref="L19">
    <cfRule type="cellIs" dxfId="157" priority="22" operator="greaterThan">
      <formula>$M$19</formula>
    </cfRule>
  </conditionalFormatting>
  <conditionalFormatting sqref="L20">
    <cfRule type="cellIs" dxfId="156" priority="21" operator="greaterThan">
      <formula>$M$20</formula>
    </cfRule>
  </conditionalFormatting>
  <conditionalFormatting sqref="L21">
    <cfRule type="cellIs" dxfId="155" priority="20" operator="greaterThan">
      <formula>$M$21</formula>
    </cfRule>
  </conditionalFormatting>
  <conditionalFormatting sqref="L22">
    <cfRule type="cellIs" dxfId="154" priority="19" operator="greaterThan">
      <formula>$M$22</formula>
    </cfRule>
  </conditionalFormatting>
  <conditionalFormatting sqref="L23">
    <cfRule type="cellIs" dxfId="153" priority="18" operator="greaterThan">
      <formula>$M$23</formula>
    </cfRule>
  </conditionalFormatting>
  <conditionalFormatting sqref="L24">
    <cfRule type="cellIs" dxfId="152" priority="17" operator="greaterThan">
      <formula>$M$24</formula>
    </cfRule>
  </conditionalFormatting>
  <conditionalFormatting sqref="L25">
    <cfRule type="cellIs" dxfId="151" priority="16" operator="greaterThan">
      <formula>$M$25</formula>
    </cfRule>
  </conditionalFormatting>
  <conditionalFormatting sqref="L26">
    <cfRule type="cellIs" dxfId="150" priority="15" operator="greaterThan">
      <formula>$M$26</formula>
    </cfRule>
  </conditionalFormatting>
  <conditionalFormatting sqref="L27">
    <cfRule type="cellIs" dxfId="149" priority="14" operator="greaterThan">
      <formula>$M$27</formula>
    </cfRule>
  </conditionalFormatting>
  <conditionalFormatting sqref="L28">
    <cfRule type="cellIs" dxfId="148" priority="13" operator="greaterThan">
      <formula>$M$28</formula>
    </cfRule>
  </conditionalFormatting>
  <conditionalFormatting sqref="L29">
    <cfRule type="cellIs" dxfId="147" priority="12" operator="greaterThan">
      <formula>$M$29</formula>
    </cfRule>
  </conditionalFormatting>
  <conditionalFormatting sqref="L30">
    <cfRule type="cellIs" dxfId="146" priority="11" operator="greaterThan">
      <formula>$M$30</formula>
    </cfRule>
  </conditionalFormatting>
  <conditionalFormatting sqref="L31">
    <cfRule type="cellIs" dxfId="145" priority="10" operator="greaterThan">
      <formula>$M$31</formula>
    </cfRule>
  </conditionalFormatting>
  <conditionalFormatting sqref="L32">
    <cfRule type="cellIs" dxfId="144" priority="9" operator="greaterThan">
      <formula>$M$32</formula>
    </cfRule>
  </conditionalFormatting>
  <conditionalFormatting sqref="L33">
    <cfRule type="cellIs" dxfId="143" priority="8" operator="greaterThan">
      <formula>$M$33</formula>
    </cfRule>
  </conditionalFormatting>
  <conditionalFormatting sqref="L34">
    <cfRule type="cellIs" dxfId="142" priority="7" operator="greaterThan">
      <formula>$M$34</formula>
    </cfRule>
  </conditionalFormatting>
  <conditionalFormatting sqref="L35">
    <cfRule type="cellIs" dxfId="141" priority="6" operator="greaterThan">
      <formula>$M$35</formula>
    </cfRule>
  </conditionalFormatting>
  <conditionalFormatting sqref="L36">
    <cfRule type="cellIs" dxfId="140" priority="5" operator="greaterThan">
      <formula>$M$36</formula>
    </cfRule>
  </conditionalFormatting>
  <conditionalFormatting sqref="L37">
    <cfRule type="cellIs" dxfId="139" priority="4" operator="greaterThan">
      <formula>$M$37</formula>
    </cfRule>
  </conditionalFormatting>
  <conditionalFormatting sqref="L38">
    <cfRule type="cellIs" dxfId="138" priority="3" operator="greaterThan">
      <formula>$M$38</formula>
    </cfRule>
  </conditionalFormatting>
  <conditionalFormatting sqref="L39">
    <cfRule type="cellIs" dxfId="137" priority="2" operator="greaterThan">
      <formula>$M$39</formula>
    </cfRule>
  </conditionalFormatting>
  <conditionalFormatting sqref="L40">
    <cfRule type="cellIs" dxfId="136" priority="1" operator="greaterThan">
      <formula>$M$40</formula>
    </cfRule>
  </conditionalFormatting>
  <dataValidations count="5">
    <dataValidation type="list" showInputMessage="1" showErrorMessage="1" sqref="K7:K40" xr:uid="{00000000-0002-0000-0400-000000000000}">
      <formula1>Source</formula1>
    </dataValidation>
    <dataValidation type="list" showInputMessage="1" showErrorMessage="1" sqref="N7:N40" xr:uid="{00000000-0002-0000-0400-000001000000}">
      <formula1>$W$16:$W$25</formula1>
    </dataValidation>
    <dataValidation type="list" showInputMessage="1" showErrorMessage="1" sqref="O7:O40" xr:uid="{00000000-0002-0000-0400-000002000000}">
      <formula1>$W$28:$W$33</formula1>
    </dataValidation>
    <dataValidation type="list" showInputMessage="1" showErrorMessage="1" sqref="F7:F40" xr:uid="{00000000-0002-0000-0400-000003000000}">
      <formula1>$W$35:$W$46</formula1>
    </dataValidation>
    <dataValidation showInputMessage="1" showErrorMessage="1" sqref="P7:Q41 G7:G40 E7:E40" xr:uid="{00000000-0002-0000-0400-000004000000}"/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46"/>
  <sheetViews>
    <sheetView workbookViewId="0">
      <selection sqref="A1:T1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3"/>
      <c r="B4" s="53"/>
      <c r="C4" s="53"/>
      <c r="D4" s="53"/>
      <c r="E4" s="24" t="s">
        <v>1</v>
      </c>
      <c r="F4" s="19"/>
      <c r="G4" s="20"/>
      <c r="H4" s="53" t="s">
        <v>2</v>
      </c>
      <c r="I4" s="53" t="s">
        <v>3</v>
      </c>
      <c r="J4" s="73" t="s">
        <v>4</v>
      </c>
      <c r="K4" s="73"/>
      <c r="L4" s="53" t="s">
        <v>5</v>
      </c>
      <c r="M4" s="53"/>
      <c r="N4" s="14"/>
      <c r="O4" s="53"/>
      <c r="P4" s="24" t="s">
        <v>52</v>
      </c>
      <c r="Q4" s="24" t="s">
        <v>55</v>
      </c>
      <c r="R4" s="53" t="s">
        <v>58</v>
      </c>
      <c r="S4" s="5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2" t="s">
        <v>25</v>
      </c>
      <c r="K6" s="5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79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135" priority="34" operator="greaterThan">
      <formula>$M$7</formula>
    </cfRule>
  </conditionalFormatting>
  <conditionalFormatting sqref="L8">
    <cfRule type="cellIs" dxfId="134" priority="33" operator="greaterThan">
      <formula>$M$8</formula>
    </cfRule>
  </conditionalFormatting>
  <conditionalFormatting sqref="L9">
    <cfRule type="cellIs" dxfId="133" priority="32" operator="greaterThan">
      <formula>$M$9</formula>
    </cfRule>
  </conditionalFormatting>
  <conditionalFormatting sqref="L10">
    <cfRule type="cellIs" dxfId="132" priority="31" operator="greaterThan">
      <formula>$M$10</formula>
    </cfRule>
  </conditionalFormatting>
  <conditionalFormatting sqref="L11">
    <cfRule type="cellIs" dxfId="131" priority="30" operator="greaterThan">
      <formula>$M$11</formula>
    </cfRule>
  </conditionalFormatting>
  <conditionalFormatting sqref="L12">
    <cfRule type="cellIs" dxfId="130" priority="29" operator="greaterThan">
      <formula>$M$12</formula>
    </cfRule>
  </conditionalFormatting>
  <conditionalFormatting sqref="L13">
    <cfRule type="cellIs" dxfId="129" priority="28" operator="greaterThan">
      <formula>$M$13</formula>
    </cfRule>
  </conditionalFormatting>
  <conditionalFormatting sqref="L14">
    <cfRule type="cellIs" dxfId="128" priority="27" operator="greaterThan">
      <formula>$M$14</formula>
    </cfRule>
  </conditionalFormatting>
  <conditionalFormatting sqref="L15">
    <cfRule type="cellIs" dxfId="127" priority="26" operator="greaterThan">
      <formula>$M$15</formula>
    </cfRule>
  </conditionalFormatting>
  <conditionalFormatting sqref="L16">
    <cfRule type="cellIs" dxfId="126" priority="25" operator="greaterThan">
      <formula>$M$16</formula>
    </cfRule>
  </conditionalFormatting>
  <conditionalFormatting sqref="L17">
    <cfRule type="cellIs" dxfId="125" priority="24" operator="greaterThan">
      <formula>$M$17</formula>
    </cfRule>
  </conditionalFormatting>
  <conditionalFormatting sqref="L18">
    <cfRule type="cellIs" dxfId="124" priority="23" operator="greaterThan">
      <formula>$M$18</formula>
    </cfRule>
  </conditionalFormatting>
  <conditionalFormatting sqref="L19">
    <cfRule type="cellIs" dxfId="123" priority="22" operator="greaterThan">
      <formula>$M$19</formula>
    </cfRule>
  </conditionalFormatting>
  <conditionalFormatting sqref="L20">
    <cfRule type="cellIs" dxfId="122" priority="21" operator="greaterThan">
      <formula>$M$20</formula>
    </cfRule>
  </conditionalFormatting>
  <conditionalFormatting sqref="L21">
    <cfRule type="cellIs" dxfId="121" priority="20" operator="greaterThan">
      <formula>$M$21</formula>
    </cfRule>
  </conditionalFormatting>
  <conditionalFormatting sqref="L22">
    <cfRule type="cellIs" dxfId="120" priority="19" operator="greaterThan">
      <formula>$M$22</formula>
    </cfRule>
  </conditionalFormatting>
  <conditionalFormatting sqref="L23">
    <cfRule type="cellIs" dxfId="119" priority="18" operator="greaterThan">
      <formula>$M$23</formula>
    </cfRule>
  </conditionalFormatting>
  <conditionalFormatting sqref="L24">
    <cfRule type="cellIs" dxfId="118" priority="17" operator="greaterThan">
      <formula>$M$24</formula>
    </cfRule>
  </conditionalFormatting>
  <conditionalFormatting sqref="L25">
    <cfRule type="cellIs" dxfId="117" priority="16" operator="greaterThan">
      <formula>$M$25</formula>
    </cfRule>
  </conditionalFormatting>
  <conditionalFormatting sqref="L26">
    <cfRule type="cellIs" dxfId="116" priority="15" operator="greaterThan">
      <formula>$M$26</formula>
    </cfRule>
  </conditionalFormatting>
  <conditionalFormatting sqref="L27">
    <cfRule type="cellIs" dxfId="115" priority="14" operator="greaterThan">
      <formula>$M$27</formula>
    </cfRule>
  </conditionalFormatting>
  <conditionalFormatting sqref="L28">
    <cfRule type="cellIs" dxfId="114" priority="13" operator="greaterThan">
      <formula>$M$28</formula>
    </cfRule>
  </conditionalFormatting>
  <conditionalFormatting sqref="L29">
    <cfRule type="cellIs" dxfId="113" priority="12" operator="greaterThan">
      <formula>$M$29</formula>
    </cfRule>
  </conditionalFormatting>
  <conditionalFormatting sqref="L30">
    <cfRule type="cellIs" dxfId="112" priority="11" operator="greaterThan">
      <formula>$M$30</formula>
    </cfRule>
  </conditionalFormatting>
  <conditionalFormatting sqref="L31">
    <cfRule type="cellIs" dxfId="111" priority="10" operator="greaterThan">
      <formula>$M$31</formula>
    </cfRule>
  </conditionalFormatting>
  <conditionalFormatting sqref="L32">
    <cfRule type="cellIs" dxfId="110" priority="9" operator="greaterThan">
      <formula>$M$32</formula>
    </cfRule>
  </conditionalFormatting>
  <conditionalFormatting sqref="L33">
    <cfRule type="cellIs" dxfId="109" priority="8" operator="greaterThan">
      <formula>$M$33</formula>
    </cfRule>
  </conditionalFormatting>
  <conditionalFormatting sqref="L34">
    <cfRule type="cellIs" dxfId="108" priority="7" operator="greaterThan">
      <formula>$M$34</formula>
    </cfRule>
  </conditionalFormatting>
  <conditionalFormatting sqref="L35">
    <cfRule type="cellIs" dxfId="107" priority="6" operator="greaterThan">
      <formula>$M$35</formula>
    </cfRule>
  </conditionalFormatting>
  <conditionalFormatting sqref="L36">
    <cfRule type="cellIs" dxfId="106" priority="5" operator="greaterThan">
      <formula>$M$36</formula>
    </cfRule>
  </conditionalFormatting>
  <conditionalFormatting sqref="L37">
    <cfRule type="cellIs" dxfId="105" priority="4" operator="greaterThan">
      <formula>$M$37</formula>
    </cfRule>
  </conditionalFormatting>
  <conditionalFormatting sqref="L38">
    <cfRule type="cellIs" dxfId="104" priority="3" operator="greaterThan">
      <formula>$M$38</formula>
    </cfRule>
  </conditionalFormatting>
  <conditionalFormatting sqref="L39">
    <cfRule type="cellIs" dxfId="103" priority="2" operator="greaterThan">
      <formula>$M$39</formula>
    </cfRule>
  </conditionalFormatting>
  <conditionalFormatting sqref="L40">
    <cfRule type="cellIs" dxfId="102" priority="1" operator="greaterThan">
      <formula>$M$40</formula>
    </cfRule>
  </conditionalFormatting>
  <dataValidations count="5">
    <dataValidation showInputMessage="1" showErrorMessage="1" sqref="P7:Q41 G7:G40 E7:E40" xr:uid="{00000000-0002-0000-0500-000000000000}"/>
    <dataValidation type="list" showInputMessage="1" showErrorMessage="1" sqref="F7:F40" xr:uid="{00000000-0002-0000-0500-000001000000}">
      <formula1>$W$35:$W$46</formula1>
    </dataValidation>
    <dataValidation type="list" showInputMessage="1" showErrorMessage="1" sqref="O7:O40" xr:uid="{00000000-0002-0000-0500-000002000000}">
      <formula1>$W$28:$W$33</formula1>
    </dataValidation>
    <dataValidation type="list" showInputMessage="1" showErrorMessage="1" sqref="N7:N40" xr:uid="{00000000-0002-0000-0500-000003000000}">
      <formula1>$W$16:$W$25</formula1>
    </dataValidation>
    <dataValidation type="list" showInputMessage="1" showErrorMessage="1" sqref="K7:K40" xr:uid="{00000000-0002-0000-0500-000004000000}">
      <formula1>Source</formula1>
    </dataValidation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46"/>
  <sheetViews>
    <sheetView workbookViewId="0">
      <selection sqref="A1:T1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3"/>
      <c r="B4" s="53"/>
      <c r="C4" s="53"/>
      <c r="D4" s="53"/>
      <c r="E4" s="24" t="s">
        <v>1</v>
      </c>
      <c r="F4" s="19"/>
      <c r="G4" s="20"/>
      <c r="H4" s="53" t="s">
        <v>2</v>
      </c>
      <c r="I4" s="53" t="s">
        <v>3</v>
      </c>
      <c r="J4" s="73" t="s">
        <v>4</v>
      </c>
      <c r="K4" s="73"/>
      <c r="L4" s="53" t="s">
        <v>5</v>
      </c>
      <c r="M4" s="53"/>
      <c r="N4" s="14"/>
      <c r="O4" s="53"/>
      <c r="P4" s="24" t="s">
        <v>52</v>
      </c>
      <c r="Q4" s="24" t="s">
        <v>55</v>
      </c>
      <c r="R4" s="53" t="s">
        <v>58</v>
      </c>
      <c r="S4" s="5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2" t="s">
        <v>25</v>
      </c>
      <c r="K6" s="5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80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101" priority="34" operator="greaterThan">
      <formula>$M$7</formula>
    </cfRule>
  </conditionalFormatting>
  <conditionalFormatting sqref="L8">
    <cfRule type="cellIs" dxfId="100" priority="33" operator="greaterThan">
      <formula>$M$8</formula>
    </cfRule>
  </conditionalFormatting>
  <conditionalFormatting sqref="L9">
    <cfRule type="cellIs" dxfId="99" priority="32" operator="greaterThan">
      <formula>$M$9</formula>
    </cfRule>
  </conditionalFormatting>
  <conditionalFormatting sqref="L10">
    <cfRule type="cellIs" dxfId="98" priority="31" operator="greaterThan">
      <formula>$M$10</formula>
    </cfRule>
  </conditionalFormatting>
  <conditionalFormatting sqref="L11">
    <cfRule type="cellIs" dxfId="97" priority="30" operator="greaterThan">
      <formula>$M$11</formula>
    </cfRule>
  </conditionalFormatting>
  <conditionalFormatting sqref="L12">
    <cfRule type="cellIs" dxfId="96" priority="29" operator="greaterThan">
      <formula>$M$12</formula>
    </cfRule>
  </conditionalFormatting>
  <conditionalFormatting sqref="L13">
    <cfRule type="cellIs" dxfId="95" priority="28" operator="greaterThan">
      <formula>$M$13</formula>
    </cfRule>
  </conditionalFormatting>
  <conditionalFormatting sqref="L14">
    <cfRule type="cellIs" dxfId="94" priority="27" operator="greaterThan">
      <formula>$M$14</formula>
    </cfRule>
  </conditionalFormatting>
  <conditionalFormatting sqref="L15">
    <cfRule type="cellIs" dxfId="93" priority="26" operator="greaterThan">
      <formula>$M$15</formula>
    </cfRule>
  </conditionalFormatting>
  <conditionalFormatting sqref="L16">
    <cfRule type="cellIs" dxfId="92" priority="25" operator="greaterThan">
      <formula>$M$16</formula>
    </cfRule>
  </conditionalFormatting>
  <conditionalFormatting sqref="L17">
    <cfRule type="cellIs" dxfId="91" priority="24" operator="greaterThan">
      <formula>$M$17</formula>
    </cfRule>
  </conditionalFormatting>
  <conditionalFormatting sqref="L18">
    <cfRule type="cellIs" dxfId="90" priority="23" operator="greaterThan">
      <formula>$M$18</formula>
    </cfRule>
  </conditionalFormatting>
  <conditionalFormatting sqref="L19">
    <cfRule type="cellIs" dxfId="89" priority="22" operator="greaterThan">
      <formula>$M$19</formula>
    </cfRule>
  </conditionalFormatting>
  <conditionalFormatting sqref="L20">
    <cfRule type="cellIs" dxfId="88" priority="21" operator="greaterThan">
      <formula>$M$20</formula>
    </cfRule>
  </conditionalFormatting>
  <conditionalFormatting sqref="L21">
    <cfRule type="cellIs" dxfId="87" priority="20" operator="greaterThan">
      <formula>$M$21</formula>
    </cfRule>
  </conditionalFormatting>
  <conditionalFormatting sqref="L22">
    <cfRule type="cellIs" dxfId="86" priority="19" operator="greaterThan">
      <formula>$M$22</formula>
    </cfRule>
  </conditionalFormatting>
  <conditionalFormatting sqref="L23">
    <cfRule type="cellIs" dxfId="85" priority="18" operator="greaterThan">
      <formula>$M$23</formula>
    </cfRule>
  </conditionalFormatting>
  <conditionalFormatting sqref="L24">
    <cfRule type="cellIs" dxfId="84" priority="17" operator="greaterThan">
      <formula>$M$24</formula>
    </cfRule>
  </conditionalFormatting>
  <conditionalFormatting sqref="L25">
    <cfRule type="cellIs" dxfId="83" priority="16" operator="greaterThan">
      <formula>$M$25</formula>
    </cfRule>
  </conditionalFormatting>
  <conditionalFormatting sqref="L26">
    <cfRule type="cellIs" dxfId="82" priority="15" operator="greaterThan">
      <formula>$M$26</formula>
    </cfRule>
  </conditionalFormatting>
  <conditionalFormatting sqref="L27">
    <cfRule type="cellIs" dxfId="81" priority="14" operator="greaterThan">
      <formula>$M$27</formula>
    </cfRule>
  </conditionalFormatting>
  <conditionalFormatting sqref="L28">
    <cfRule type="cellIs" dxfId="80" priority="13" operator="greaterThan">
      <formula>$M$28</formula>
    </cfRule>
  </conditionalFormatting>
  <conditionalFormatting sqref="L29">
    <cfRule type="cellIs" dxfId="79" priority="12" operator="greaterThan">
      <formula>$M$29</formula>
    </cfRule>
  </conditionalFormatting>
  <conditionalFormatting sqref="L30">
    <cfRule type="cellIs" dxfId="78" priority="11" operator="greaterThan">
      <formula>$M$30</formula>
    </cfRule>
  </conditionalFormatting>
  <conditionalFormatting sqref="L31">
    <cfRule type="cellIs" dxfId="77" priority="10" operator="greaterThan">
      <formula>$M$31</formula>
    </cfRule>
  </conditionalFormatting>
  <conditionalFormatting sqref="L32">
    <cfRule type="cellIs" dxfId="76" priority="9" operator="greaterThan">
      <formula>$M$32</formula>
    </cfRule>
  </conditionalFormatting>
  <conditionalFormatting sqref="L33">
    <cfRule type="cellIs" dxfId="75" priority="8" operator="greaterThan">
      <formula>$M$33</formula>
    </cfRule>
  </conditionalFormatting>
  <conditionalFormatting sqref="L34">
    <cfRule type="cellIs" dxfId="74" priority="7" operator="greaterThan">
      <formula>$M$34</formula>
    </cfRule>
  </conditionalFormatting>
  <conditionalFormatting sqref="L35">
    <cfRule type="cellIs" dxfId="73" priority="6" operator="greaterThan">
      <formula>$M$35</formula>
    </cfRule>
  </conditionalFormatting>
  <conditionalFormatting sqref="L36">
    <cfRule type="cellIs" dxfId="72" priority="5" operator="greaterThan">
      <formula>$M$36</formula>
    </cfRule>
  </conditionalFormatting>
  <conditionalFormatting sqref="L37">
    <cfRule type="cellIs" dxfId="71" priority="4" operator="greaterThan">
      <formula>$M$37</formula>
    </cfRule>
  </conditionalFormatting>
  <conditionalFormatting sqref="L38">
    <cfRule type="cellIs" dxfId="70" priority="3" operator="greaterThan">
      <formula>$M$38</formula>
    </cfRule>
  </conditionalFormatting>
  <conditionalFormatting sqref="L39">
    <cfRule type="cellIs" dxfId="69" priority="2" operator="greaterThan">
      <formula>$M$39</formula>
    </cfRule>
  </conditionalFormatting>
  <conditionalFormatting sqref="L40">
    <cfRule type="cellIs" dxfId="68" priority="1" operator="greaterThan">
      <formula>$M$40</formula>
    </cfRule>
  </conditionalFormatting>
  <dataValidations count="5">
    <dataValidation showInputMessage="1" showErrorMessage="1" sqref="P7:Q41 G7:G40 E7:E40" xr:uid="{00000000-0002-0000-0600-000000000000}"/>
    <dataValidation type="list" showInputMessage="1" showErrorMessage="1" sqref="F7:F40" xr:uid="{00000000-0002-0000-0600-000001000000}">
      <formula1>$W$35:$W$46</formula1>
    </dataValidation>
    <dataValidation type="list" showInputMessage="1" showErrorMessage="1" sqref="O7:O40" xr:uid="{00000000-0002-0000-0600-000002000000}">
      <formula1>$W$28:$W$33</formula1>
    </dataValidation>
    <dataValidation type="list" showInputMessage="1" showErrorMessage="1" sqref="N7:N40" xr:uid="{00000000-0002-0000-0600-000003000000}">
      <formula1>$W$16:$W$25</formula1>
    </dataValidation>
    <dataValidation type="list" showInputMessage="1" showErrorMessage="1" sqref="K7:K40" xr:uid="{00000000-0002-0000-0600-000004000000}">
      <formula1>Source</formula1>
    </dataValidation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46"/>
  <sheetViews>
    <sheetView workbookViewId="0">
      <selection activeCell="I12" sqref="I12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3"/>
      <c r="B4" s="53"/>
      <c r="C4" s="53"/>
      <c r="D4" s="53"/>
      <c r="E4" s="24" t="s">
        <v>1</v>
      </c>
      <c r="F4" s="19"/>
      <c r="G4" s="20"/>
      <c r="H4" s="53" t="s">
        <v>2</v>
      </c>
      <c r="I4" s="53" t="s">
        <v>3</v>
      </c>
      <c r="J4" s="73" t="s">
        <v>4</v>
      </c>
      <c r="K4" s="73"/>
      <c r="L4" s="53" t="s">
        <v>5</v>
      </c>
      <c r="M4" s="53"/>
      <c r="N4" s="14"/>
      <c r="O4" s="53"/>
      <c r="P4" s="24" t="s">
        <v>52</v>
      </c>
      <c r="Q4" s="24" t="s">
        <v>55</v>
      </c>
      <c r="R4" s="53" t="s">
        <v>58</v>
      </c>
      <c r="S4" s="5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2" t="s">
        <v>25</v>
      </c>
      <c r="K6" s="5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81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67" priority="34" operator="greaterThan">
      <formula>$M$7</formula>
    </cfRule>
  </conditionalFormatting>
  <conditionalFormatting sqref="L8">
    <cfRule type="cellIs" dxfId="66" priority="33" operator="greaterThan">
      <formula>$M$8</formula>
    </cfRule>
  </conditionalFormatting>
  <conditionalFormatting sqref="L9">
    <cfRule type="cellIs" dxfId="65" priority="32" operator="greaterThan">
      <formula>$M$9</formula>
    </cfRule>
  </conditionalFormatting>
  <conditionalFormatting sqref="L10">
    <cfRule type="cellIs" dxfId="64" priority="31" operator="greaterThan">
      <formula>$M$10</formula>
    </cfRule>
  </conditionalFormatting>
  <conditionalFormatting sqref="L11">
    <cfRule type="cellIs" dxfId="63" priority="30" operator="greaterThan">
      <formula>$M$11</formula>
    </cfRule>
  </conditionalFormatting>
  <conditionalFormatting sqref="L12">
    <cfRule type="cellIs" dxfId="62" priority="29" operator="greaterThan">
      <formula>$M$12</formula>
    </cfRule>
  </conditionalFormatting>
  <conditionalFormatting sqref="L13">
    <cfRule type="cellIs" dxfId="61" priority="28" operator="greaterThan">
      <formula>$M$13</formula>
    </cfRule>
  </conditionalFormatting>
  <conditionalFormatting sqref="L14">
    <cfRule type="cellIs" dxfId="60" priority="27" operator="greaterThan">
      <formula>$M$14</formula>
    </cfRule>
  </conditionalFormatting>
  <conditionalFormatting sqref="L15">
    <cfRule type="cellIs" dxfId="59" priority="26" operator="greaterThan">
      <formula>$M$15</formula>
    </cfRule>
  </conditionalFormatting>
  <conditionalFormatting sqref="L16">
    <cfRule type="cellIs" dxfId="58" priority="25" operator="greaterThan">
      <formula>$M$16</formula>
    </cfRule>
  </conditionalFormatting>
  <conditionalFormatting sqref="L17">
    <cfRule type="cellIs" dxfId="57" priority="24" operator="greaterThan">
      <formula>$M$17</formula>
    </cfRule>
  </conditionalFormatting>
  <conditionalFormatting sqref="L18">
    <cfRule type="cellIs" dxfId="56" priority="23" operator="greaterThan">
      <formula>$M$18</formula>
    </cfRule>
  </conditionalFormatting>
  <conditionalFormatting sqref="L19">
    <cfRule type="cellIs" dxfId="55" priority="22" operator="greaterThan">
      <formula>$M$19</formula>
    </cfRule>
  </conditionalFormatting>
  <conditionalFormatting sqref="L20">
    <cfRule type="cellIs" dxfId="54" priority="21" operator="greaterThan">
      <formula>$M$20</formula>
    </cfRule>
  </conditionalFormatting>
  <conditionalFormatting sqref="L21">
    <cfRule type="cellIs" dxfId="53" priority="20" operator="greaterThan">
      <formula>$M$21</formula>
    </cfRule>
  </conditionalFormatting>
  <conditionalFormatting sqref="L22">
    <cfRule type="cellIs" dxfId="52" priority="19" operator="greaterThan">
      <formula>$M$22</formula>
    </cfRule>
  </conditionalFormatting>
  <conditionalFormatting sqref="L23">
    <cfRule type="cellIs" dxfId="51" priority="18" operator="greaterThan">
      <formula>$M$23</formula>
    </cfRule>
  </conditionalFormatting>
  <conditionalFormatting sqref="L24">
    <cfRule type="cellIs" dxfId="50" priority="17" operator="greaterThan">
      <formula>$M$24</formula>
    </cfRule>
  </conditionalFormatting>
  <conditionalFormatting sqref="L25">
    <cfRule type="cellIs" dxfId="49" priority="16" operator="greaterThan">
      <formula>$M$25</formula>
    </cfRule>
  </conditionalFormatting>
  <conditionalFormatting sqref="L26">
    <cfRule type="cellIs" dxfId="48" priority="15" operator="greaterThan">
      <formula>$M$26</formula>
    </cfRule>
  </conditionalFormatting>
  <conditionalFormatting sqref="L27">
    <cfRule type="cellIs" dxfId="47" priority="14" operator="greaterThan">
      <formula>$M$27</formula>
    </cfRule>
  </conditionalFormatting>
  <conditionalFormatting sqref="L28">
    <cfRule type="cellIs" dxfId="46" priority="13" operator="greaterThan">
      <formula>$M$28</formula>
    </cfRule>
  </conditionalFormatting>
  <conditionalFormatting sqref="L29">
    <cfRule type="cellIs" dxfId="45" priority="12" operator="greaterThan">
      <formula>$M$29</formula>
    </cfRule>
  </conditionalFormatting>
  <conditionalFormatting sqref="L30">
    <cfRule type="cellIs" dxfId="44" priority="11" operator="greaterThan">
      <formula>$M$30</formula>
    </cfRule>
  </conditionalFormatting>
  <conditionalFormatting sqref="L31">
    <cfRule type="cellIs" dxfId="43" priority="10" operator="greaterThan">
      <formula>$M$31</formula>
    </cfRule>
  </conditionalFormatting>
  <conditionalFormatting sqref="L32">
    <cfRule type="cellIs" dxfId="42" priority="9" operator="greaterThan">
      <formula>$M$32</formula>
    </cfRule>
  </conditionalFormatting>
  <conditionalFormatting sqref="L33">
    <cfRule type="cellIs" dxfId="41" priority="8" operator="greaterThan">
      <formula>$M$33</formula>
    </cfRule>
  </conditionalFormatting>
  <conditionalFormatting sqref="L34">
    <cfRule type="cellIs" dxfId="40" priority="7" operator="greaterThan">
      <formula>$M$34</formula>
    </cfRule>
  </conditionalFormatting>
  <conditionalFormatting sqref="L35">
    <cfRule type="cellIs" dxfId="39" priority="6" operator="greaterThan">
      <formula>$M$35</formula>
    </cfRule>
  </conditionalFormatting>
  <conditionalFormatting sqref="L36">
    <cfRule type="cellIs" dxfId="38" priority="5" operator="greaterThan">
      <formula>$M$36</formula>
    </cfRule>
  </conditionalFormatting>
  <conditionalFormatting sqref="L37">
    <cfRule type="cellIs" dxfId="37" priority="4" operator="greaterThan">
      <formula>$M$37</formula>
    </cfRule>
  </conditionalFormatting>
  <conditionalFormatting sqref="L38">
    <cfRule type="cellIs" dxfId="36" priority="3" operator="greaterThan">
      <formula>$M$38</formula>
    </cfRule>
  </conditionalFormatting>
  <conditionalFormatting sqref="L39">
    <cfRule type="cellIs" dxfId="35" priority="2" operator="greaterThan">
      <formula>$M$39</formula>
    </cfRule>
  </conditionalFormatting>
  <conditionalFormatting sqref="L40">
    <cfRule type="cellIs" dxfId="34" priority="1" operator="greaterThan">
      <formula>$M$40</formula>
    </cfRule>
  </conditionalFormatting>
  <dataValidations count="5">
    <dataValidation type="list" showInputMessage="1" showErrorMessage="1" sqref="K7:K40" xr:uid="{00000000-0002-0000-0700-000000000000}">
      <formula1>Source</formula1>
    </dataValidation>
    <dataValidation type="list" showInputMessage="1" showErrorMessage="1" sqref="N7:N40" xr:uid="{00000000-0002-0000-0700-000001000000}">
      <formula1>$W$16:$W$25</formula1>
    </dataValidation>
    <dataValidation type="list" showInputMessage="1" showErrorMessage="1" sqref="O7:O40" xr:uid="{00000000-0002-0000-0700-000002000000}">
      <formula1>$W$28:$W$33</formula1>
    </dataValidation>
    <dataValidation type="list" showInputMessage="1" showErrorMessage="1" sqref="F7:F40" xr:uid="{00000000-0002-0000-0700-000003000000}">
      <formula1>$W$35:$W$46</formula1>
    </dataValidation>
    <dataValidation showInputMessage="1" showErrorMessage="1" sqref="P7:Q41 G7:G40 E7:E40" xr:uid="{00000000-0002-0000-0700-000004000000}"/>
  </dataValidations>
  <printOptions horizontalCentered="1" verticalCentered="1"/>
  <pageMargins left="0.3" right="0.3" top="0.4" bottom="0.4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46"/>
  <sheetViews>
    <sheetView workbookViewId="0">
      <selection activeCell="E2" sqref="E2:O2"/>
    </sheetView>
  </sheetViews>
  <sheetFormatPr defaultColWidth="9.140625" defaultRowHeight="12.75" x14ac:dyDescent="0.2"/>
  <cols>
    <col min="1" max="1" width="5.5703125" style="2" customWidth="1"/>
    <col min="2" max="2" width="4.5703125" style="2" customWidth="1"/>
    <col min="3" max="3" width="5.5703125" style="2" customWidth="1"/>
    <col min="4" max="5" width="8.5703125" style="2" customWidth="1"/>
    <col min="6" max="7" width="8.85546875" style="2" customWidth="1"/>
    <col min="8" max="8" width="9.140625" style="2" customWidth="1"/>
    <col min="9" max="9" width="8.140625" style="2" customWidth="1"/>
    <col min="10" max="10" width="7.85546875" style="2" bestFit="1" customWidth="1"/>
    <col min="11" max="11" width="6.5703125" style="2" bestFit="1" customWidth="1"/>
    <col min="12" max="12" width="8.5703125" style="2" customWidth="1"/>
    <col min="13" max="13" width="9.42578125" style="2" customWidth="1"/>
    <col min="14" max="14" width="9" style="15" customWidth="1"/>
    <col min="15" max="15" width="7.140625" style="2" customWidth="1"/>
    <col min="16" max="16" width="10.140625" style="15" customWidth="1"/>
    <col min="17" max="17" width="11.140625" style="15" customWidth="1"/>
    <col min="18" max="19" width="9.42578125" style="2" customWidth="1"/>
    <col min="20" max="20" width="1.42578125" style="2" customWidth="1"/>
    <col min="21" max="22" width="9.140625" style="2"/>
    <col min="23" max="23" width="7.140625" style="2" hidden="1" customWidth="1"/>
    <col min="24" max="16384" width="9.140625" style="2"/>
  </cols>
  <sheetData>
    <row r="1" spans="1:23" ht="15.75" x14ac:dyDescent="0.25">
      <c r="A1" s="71" t="str">
        <f>Rents!A1</f>
        <v>RENT DESIGNATION MATRIX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3" x14ac:dyDescent="0.2">
      <c r="A2" s="64" t="s">
        <v>89</v>
      </c>
      <c r="B2" s="64"/>
      <c r="C2" s="64"/>
      <c r="D2" s="64"/>
      <c r="E2" s="99">
        <f>Rents!E2</f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5" t="s">
        <v>90</v>
      </c>
      <c r="Q2" s="101">
        <f>Rents!Q2</f>
        <v>0</v>
      </c>
      <c r="R2" s="102"/>
      <c r="S2" s="102"/>
    </row>
    <row r="3" spans="1:23" x14ac:dyDescent="0.2">
      <c r="A3" s="64" t="s">
        <v>71</v>
      </c>
      <c r="B3" s="64"/>
      <c r="C3" s="64"/>
      <c r="D3" s="64"/>
      <c r="E3" s="63">
        <f>Rents!E3</f>
        <v>0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s="4" customFormat="1" ht="12.75" customHeight="1" x14ac:dyDescent="0.2">
      <c r="A4" s="53"/>
      <c r="B4" s="53"/>
      <c r="C4" s="53"/>
      <c r="D4" s="53"/>
      <c r="E4" s="24" t="s">
        <v>1</v>
      </c>
      <c r="F4" s="19"/>
      <c r="G4" s="20"/>
      <c r="H4" s="53" t="s">
        <v>2</v>
      </c>
      <c r="I4" s="53" t="s">
        <v>3</v>
      </c>
      <c r="J4" s="73" t="s">
        <v>4</v>
      </c>
      <c r="K4" s="73"/>
      <c r="L4" s="53" t="s">
        <v>5</v>
      </c>
      <c r="M4" s="53"/>
      <c r="N4" s="14"/>
      <c r="O4" s="53"/>
      <c r="P4" s="24" t="s">
        <v>52</v>
      </c>
      <c r="Q4" s="24" t="s">
        <v>55</v>
      </c>
      <c r="R4" s="53" t="s">
        <v>58</v>
      </c>
      <c r="S4" s="53" t="s">
        <v>59</v>
      </c>
      <c r="W4" s="55" t="s">
        <v>36</v>
      </c>
    </row>
    <row r="5" spans="1:23" s="4" customFormat="1" ht="29.25" customHeight="1" x14ac:dyDescent="0.2">
      <c r="A5" s="68" t="s">
        <v>70</v>
      </c>
      <c r="B5" s="68" t="s">
        <v>6</v>
      </c>
      <c r="C5" s="68" t="s">
        <v>7</v>
      </c>
      <c r="D5" s="68" t="s">
        <v>49</v>
      </c>
      <c r="E5" s="68" t="s">
        <v>44</v>
      </c>
      <c r="F5" s="68" t="s">
        <v>54</v>
      </c>
      <c r="G5" s="74" t="s">
        <v>50</v>
      </c>
      <c r="H5" s="80" t="s">
        <v>45</v>
      </c>
      <c r="I5" s="68" t="s">
        <v>47</v>
      </c>
      <c r="J5" s="76" t="s">
        <v>0</v>
      </c>
      <c r="K5" s="77"/>
      <c r="L5" s="68" t="s">
        <v>8</v>
      </c>
      <c r="M5" s="68" t="s">
        <v>48</v>
      </c>
      <c r="N5" s="74" t="s">
        <v>9</v>
      </c>
      <c r="O5" s="68" t="s">
        <v>10</v>
      </c>
      <c r="P5" s="68" t="s">
        <v>53</v>
      </c>
      <c r="Q5" s="68" t="s">
        <v>56</v>
      </c>
      <c r="R5" s="68" t="s">
        <v>57</v>
      </c>
      <c r="S5" s="68" t="s">
        <v>60</v>
      </c>
    </row>
    <row r="6" spans="1:23" s="4" customFormat="1" ht="38.25" customHeight="1" x14ac:dyDescent="0.2">
      <c r="A6" s="69"/>
      <c r="B6" s="69"/>
      <c r="C6" s="69"/>
      <c r="D6" s="69"/>
      <c r="E6" s="69"/>
      <c r="F6" s="69"/>
      <c r="G6" s="75"/>
      <c r="H6" s="81"/>
      <c r="I6" s="69"/>
      <c r="J6" s="52" t="s">
        <v>25</v>
      </c>
      <c r="K6" s="52" t="s">
        <v>26</v>
      </c>
      <c r="L6" s="69"/>
      <c r="M6" s="69"/>
      <c r="N6" s="75"/>
      <c r="O6" s="69"/>
      <c r="P6" s="69"/>
      <c r="Q6" s="69"/>
      <c r="R6" s="69"/>
      <c r="S6" s="69"/>
      <c r="W6" s="3" t="s">
        <v>33</v>
      </c>
    </row>
    <row r="7" spans="1:23" s="28" customFormat="1" x14ac:dyDescent="0.2">
      <c r="A7" s="25"/>
      <c r="B7" s="25"/>
      <c r="C7" s="25"/>
      <c r="D7" s="31"/>
      <c r="E7" s="31"/>
      <c r="F7" s="25"/>
      <c r="G7" s="27" t="e">
        <f t="shared" ref="G7:G40" si="0">(E7-D7)/D7</f>
        <v>#DIV/0!</v>
      </c>
      <c r="H7" s="31"/>
      <c r="I7" s="32">
        <f t="shared" ref="I7:I40" si="1">E7+H7</f>
        <v>0</v>
      </c>
      <c r="J7" s="31"/>
      <c r="K7" s="25"/>
      <c r="L7" s="32">
        <f>I7+J7</f>
        <v>0</v>
      </c>
      <c r="M7" s="31"/>
      <c r="N7" s="26"/>
      <c r="O7" s="25"/>
      <c r="P7" s="33">
        <f t="shared" ref="P7:P40" si="2">(D7*(F7-1))+(E7*(13-F7))</f>
        <v>0</v>
      </c>
      <c r="Q7" s="33">
        <f>J7*12</f>
        <v>0</v>
      </c>
      <c r="R7" s="33">
        <f>P7+Q7</f>
        <v>0</v>
      </c>
      <c r="S7" s="33">
        <f>R7*C7</f>
        <v>0</v>
      </c>
      <c r="W7" s="28" t="s">
        <v>27</v>
      </c>
    </row>
    <row r="8" spans="1:23" s="28" customFormat="1" x14ac:dyDescent="0.2">
      <c r="A8" s="25"/>
      <c r="B8" s="25"/>
      <c r="C8" s="25"/>
      <c r="D8" s="31"/>
      <c r="E8" s="31"/>
      <c r="F8" s="25"/>
      <c r="G8" s="27" t="e">
        <f t="shared" si="0"/>
        <v>#DIV/0!</v>
      </c>
      <c r="H8" s="31"/>
      <c r="I8" s="32">
        <f t="shared" si="1"/>
        <v>0</v>
      </c>
      <c r="J8" s="31"/>
      <c r="K8" s="25"/>
      <c r="L8" s="32">
        <f t="shared" ref="L8:L40" si="3">I8+J8</f>
        <v>0</v>
      </c>
      <c r="M8" s="31"/>
      <c r="N8" s="26"/>
      <c r="O8" s="25"/>
      <c r="P8" s="33">
        <f t="shared" si="2"/>
        <v>0</v>
      </c>
      <c r="Q8" s="33">
        <f t="shared" ref="Q8:Q39" si="4">J8*12</f>
        <v>0</v>
      </c>
      <c r="R8" s="33">
        <f t="shared" ref="R8:R39" si="5">P8+Q8</f>
        <v>0</v>
      </c>
      <c r="S8" s="33">
        <f t="shared" ref="S8:S40" si="6">R8*C8</f>
        <v>0</v>
      </c>
      <c r="W8" s="28" t="s">
        <v>28</v>
      </c>
    </row>
    <row r="9" spans="1:23" s="28" customFormat="1" x14ac:dyDescent="0.2">
      <c r="A9" s="25"/>
      <c r="B9" s="25"/>
      <c r="C9" s="25"/>
      <c r="D9" s="31"/>
      <c r="E9" s="31"/>
      <c r="F9" s="25"/>
      <c r="G9" s="27" t="e">
        <f t="shared" si="0"/>
        <v>#DIV/0!</v>
      </c>
      <c r="H9" s="31"/>
      <c r="I9" s="32">
        <f t="shared" si="1"/>
        <v>0</v>
      </c>
      <c r="J9" s="31"/>
      <c r="K9" s="25"/>
      <c r="L9" s="32">
        <f t="shared" si="3"/>
        <v>0</v>
      </c>
      <c r="M9" s="31"/>
      <c r="N9" s="26"/>
      <c r="O9" s="25"/>
      <c r="P9" s="33">
        <f t="shared" si="2"/>
        <v>0</v>
      </c>
      <c r="Q9" s="33">
        <f t="shared" si="4"/>
        <v>0</v>
      </c>
      <c r="R9" s="33">
        <f t="shared" si="5"/>
        <v>0</v>
      </c>
      <c r="S9" s="33">
        <f t="shared" si="6"/>
        <v>0</v>
      </c>
      <c r="W9" s="28" t="s">
        <v>29</v>
      </c>
    </row>
    <row r="10" spans="1:23" s="28" customFormat="1" x14ac:dyDescent="0.2">
      <c r="A10" s="25"/>
      <c r="B10" s="25"/>
      <c r="C10" s="25"/>
      <c r="D10" s="31"/>
      <c r="E10" s="31"/>
      <c r="F10" s="25"/>
      <c r="G10" s="27" t="e">
        <f t="shared" si="0"/>
        <v>#DIV/0!</v>
      </c>
      <c r="H10" s="31"/>
      <c r="I10" s="32">
        <f t="shared" si="1"/>
        <v>0</v>
      </c>
      <c r="J10" s="31"/>
      <c r="K10" s="25"/>
      <c r="L10" s="32">
        <f t="shared" si="3"/>
        <v>0</v>
      </c>
      <c r="M10" s="31"/>
      <c r="N10" s="26"/>
      <c r="O10" s="25"/>
      <c r="P10" s="33">
        <f t="shared" si="2"/>
        <v>0</v>
      </c>
      <c r="Q10" s="33">
        <f t="shared" si="4"/>
        <v>0</v>
      </c>
      <c r="R10" s="33">
        <f t="shared" si="5"/>
        <v>0</v>
      </c>
      <c r="S10" s="33">
        <f t="shared" si="6"/>
        <v>0</v>
      </c>
      <c r="W10" s="28" t="s">
        <v>61</v>
      </c>
    </row>
    <row r="11" spans="1:23" s="28" customFormat="1" x14ac:dyDescent="0.2">
      <c r="A11" s="25"/>
      <c r="B11" s="25"/>
      <c r="C11" s="25"/>
      <c r="D11" s="31"/>
      <c r="E11" s="31"/>
      <c r="F11" s="25"/>
      <c r="G11" s="27" t="e">
        <f t="shared" si="0"/>
        <v>#DIV/0!</v>
      </c>
      <c r="H11" s="31"/>
      <c r="I11" s="32">
        <f t="shared" si="1"/>
        <v>0</v>
      </c>
      <c r="J11" s="31"/>
      <c r="K11" s="25"/>
      <c r="L11" s="32">
        <f t="shared" si="3"/>
        <v>0</v>
      </c>
      <c r="M11" s="31"/>
      <c r="N11" s="26"/>
      <c r="O11" s="25"/>
      <c r="P11" s="33">
        <f t="shared" si="2"/>
        <v>0</v>
      </c>
      <c r="Q11" s="33">
        <f t="shared" si="4"/>
        <v>0</v>
      </c>
      <c r="R11" s="33">
        <f t="shared" si="5"/>
        <v>0</v>
      </c>
      <c r="S11" s="33">
        <f t="shared" si="6"/>
        <v>0</v>
      </c>
      <c r="W11" s="28" t="s">
        <v>30</v>
      </c>
    </row>
    <row r="12" spans="1:23" s="28" customFormat="1" x14ac:dyDescent="0.2">
      <c r="A12" s="25"/>
      <c r="B12" s="25"/>
      <c r="C12" s="25"/>
      <c r="D12" s="31"/>
      <c r="E12" s="31"/>
      <c r="F12" s="25"/>
      <c r="G12" s="27" t="e">
        <f t="shared" si="0"/>
        <v>#DIV/0!</v>
      </c>
      <c r="H12" s="31"/>
      <c r="I12" s="32">
        <f t="shared" si="1"/>
        <v>0</v>
      </c>
      <c r="J12" s="31"/>
      <c r="K12" s="25"/>
      <c r="L12" s="32">
        <f t="shared" si="3"/>
        <v>0</v>
      </c>
      <c r="M12" s="31"/>
      <c r="N12" s="26"/>
      <c r="O12" s="25"/>
      <c r="P12" s="33">
        <f t="shared" si="2"/>
        <v>0</v>
      </c>
      <c r="Q12" s="33">
        <f t="shared" si="4"/>
        <v>0</v>
      </c>
      <c r="R12" s="33">
        <f t="shared" si="5"/>
        <v>0</v>
      </c>
      <c r="S12" s="33">
        <f t="shared" si="6"/>
        <v>0</v>
      </c>
      <c r="W12" s="28" t="s">
        <v>31</v>
      </c>
    </row>
    <row r="13" spans="1:23" s="28" customFormat="1" x14ac:dyDescent="0.2">
      <c r="A13" s="25"/>
      <c r="B13" s="25"/>
      <c r="C13" s="25"/>
      <c r="D13" s="31"/>
      <c r="E13" s="31"/>
      <c r="F13" s="25"/>
      <c r="G13" s="27" t="e">
        <f t="shared" si="0"/>
        <v>#DIV/0!</v>
      </c>
      <c r="H13" s="31"/>
      <c r="I13" s="32">
        <f t="shared" si="1"/>
        <v>0</v>
      </c>
      <c r="J13" s="31"/>
      <c r="K13" s="25"/>
      <c r="L13" s="32">
        <f t="shared" si="3"/>
        <v>0</v>
      </c>
      <c r="M13" s="31"/>
      <c r="N13" s="26"/>
      <c r="O13" s="25"/>
      <c r="P13" s="33">
        <f t="shared" si="2"/>
        <v>0</v>
      </c>
      <c r="Q13" s="33">
        <f t="shared" si="4"/>
        <v>0</v>
      </c>
      <c r="R13" s="33">
        <f t="shared" si="5"/>
        <v>0</v>
      </c>
      <c r="S13" s="33">
        <f t="shared" si="6"/>
        <v>0</v>
      </c>
      <c r="W13" s="28" t="s">
        <v>32</v>
      </c>
    </row>
    <row r="14" spans="1:23" s="28" customFormat="1" x14ac:dyDescent="0.2">
      <c r="A14" s="25"/>
      <c r="B14" s="25"/>
      <c r="C14" s="25"/>
      <c r="D14" s="31"/>
      <c r="E14" s="31"/>
      <c r="F14" s="25"/>
      <c r="G14" s="27" t="e">
        <f t="shared" si="0"/>
        <v>#DIV/0!</v>
      </c>
      <c r="H14" s="31"/>
      <c r="I14" s="32">
        <f t="shared" si="1"/>
        <v>0</v>
      </c>
      <c r="J14" s="31"/>
      <c r="K14" s="25"/>
      <c r="L14" s="32">
        <f t="shared" si="3"/>
        <v>0</v>
      </c>
      <c r="M14" s="31"/>
      <c r="N14" s="26"/>
      <c r="O14" s="25"/>
      <c r="P14" s="33">
        <f t="shared" si="2"/>
        <v>0</v>
      </c>
      <c r="Q14" s="33">
        <f t="shared" si="4"/>
        <v>0</v>
      </c>
      <c r="R14" s="33">
        <f t="shared" si="5"/>
        <v>0</v>
      </c>
      <c r="S14" s="33">
        <f t="shared" si="6"/>
        <v>0</v>
      </c>
    </row>
    <row r="15" spans="1:23" s="28" customFormat="1" x14ac:dyDescent="0.2">
      <c r="A15" s="25"/>
      <c r="B15" s="25"/>
      <c r="C15" s="25"/>
      <c r="D15" s="31"/>
      <c r="E15" s="31"/>
      <c r="F15" s="25"/>
      <c r="G15" s="27" t="e">
        <f>(E15-D15)/D15</f>
        <v>#DIV/0!</v>
      </c>
      <c r="H15" s="31"/>
      <c r="I15" s="32">
        <f t="shared" si="1"/>
        <v>0</v>
      </c>
      <c r="J15" s="31"/>
      <c r="K15" s="25"/>
      <c r="L15" s="32">
        <f t="shared" si="3"/>
        <v>0</v>
      </c>
      <c r="M15" s="31"/>
      <c r="N15" s="26"/>
      <c r="O15" s="25"/>
      <c r="P15" s="33">
        <f t="shared" si="2"/>
        <v>0</v>
      </c>
      <c r="Q15" s="33">
        <f t="shared" si="4"/>
        <v>0</v>
      </c>
      <c r="R15" s="33">
        <f t="shared" si="5"/>
        <v>0</v>
      </c>
      <c r="S15" s="33">
        <f t="shared" si="6"/>
        <v>0</v>
      </c>
      <c r="W15" s="16" t="s">
        <v>34</v>
      </c>
    </row>
    <row r="16" spans="1:23" s="28" customFormat="1" x14ac:dyDescent="0.2">
      <c r="A16" s="25"/>
      <c r="B16" s="25"/>
      <c r="C16" s="25"/>
      <c r="D16" s="31"/>
      <c r="E16" s="31"/>
      <c r="F16" s="25"/>
      <c r="G16" s="27" t="e">
        <f t="shared" si="0"/>
        <v>#DIV/0!</v>
      </c>
      <c r="H16" s="31"/>
      <c r="I16" s="32">
        <f t="shared" si="1"/>
        <v>0</v>
      </c>
      <c r="J16" s="31"/>
      <c r="K16" s="25"/>
      <c r="L16" s="32">
        <f t="shared" si="3"/>
        <v>0</v>
      </c>
      <c r="M16" s="31"/>
      <c r="N16" s="26"/>
      <c r="O16" s="25"/>
      <c r="P16" s="33">
        <f t="shared" si="2"/>
        <v>0</v>
      </c>
      <c r="Q16" s="33">
        <f t="shared" si="4"/>
        <v>0</v>
      </c>
      <c r="R16" s="33">
        <f t="shared" si="5"/>
        <v>0</v>
      </c>
      <c r="S16" s="33">
        <f t="shared" si="6"/>
        <v>0</v>
      </c>
      <c r="W16" s="13">
        <v>0.2</v>
      </c>
    </row>
    <row r="17" spans="1:24" s="28" customFormat="1" x14ac:dyDescent="0.2">
      <c r="A17" s="25"/>
      <c r="B17" s="25"/>
      <c r="C17" s="25"/>
      <c r="D17" s="31"/>
      <c r="E17" s="31"/>
      <c r="F17" s="25"/>
      <c r="G17" s="27" t="e">
        <f t="shared" si="0"/>
        <v>#DIV/0!</v>
      </c>
      <c r="H17" s="31"/>
      <c r="I17" s="32">
        <f t="shared" si="1"/>
        <v>0</v>
      </c>
      <c r="J17" s="31"/>
      <c r="K17" s="25"/>
      <c r="L17" s="32">
        <f t="shared" si="3"/>
        <v>0</v>
      </c>
      <c r="M17" s="31"/>
      <c r="N17" s="26"/>
      <c r="O17" s="25"/>
      <c r="P17" s="33">
        <f t="shared" si="2"/>
        <v>0</v>
      </c>
      <c r="Q17" s="33">
        <f t="shared" si="4"/>
        <v>0</v>
      </c>
      <c r="R17" s="33">
        <f t="shared" si="5"/>
        <v>0</v>
      </c>
      <c r="S17" s="33">
        <f t="shared" si="6"/>
        <v>0</v>
      </c>
      <c r="W17" s="13" t="s">
        <v>84</v>
      </c>
    </row>
    <row r="18" spans="1:24" s="28" customFormat="1" x14ac:dyDescent="0.2">
      <c r="A18" s="25"/>
      <c r="B18" s="25"/>
      <c r="C18" s="25"/>
      <c r="D18" s="31"/>
      <c r="E18" s="31"/>
      <c r="F18" s="25"/>
      <c r="G18" s="27" t="e">
        <f t="shared" si="0"/>
        <v>#DIV/0!</v>
      </c>
      <c r="H18" s="31"/>
      <c r="I18" s="32">
        <f t="shared" si="1"/>
        <v>0</v>
      </c>
      <c r="J18" s="31"/>
      <c r="K18" s="25"/>
      <c r="L18" s="32">
        <f t="shared" si="3"/>
        <v>0</v>
      </c>
      <c r="M18" s="31"/>
      <c r="N18" s="26"/>
      <c r="O18" s="25"/>
      <c r="P18" s="33">
        <f t="shared" si="2"/>
        <v>0</v>
      </c>
      <c r="Q18" s="33">
        <f t="shared" si="4"/>
        <v>0</v>
      </c>
      <c r="R18" s="33">
        <f t="shared" si="5"/>
        <v>0</v>
      </c>
      <c r="S18" s="33">
        <f t="shared" si="6"/>
        <v>0</v>
      </c>
      <c r="W18" s="13" t="s">
        <v>85</v>
      </c>
    </row>
    <row r="19" spans="1:24" s="28" customFormat="1" x14ac:dyDescent="0.2">
      <c r="A19" s="25"/>
      <c r="B19" s="25"/>
      <c r="C19" s="25"/>
      <c r="D19" s="31"/>
      <c r="E19" s="31"/>
      <c r="F19" s="25"/>
      <c r="G19" s="27" t="e">
        <f t="shared" si="0"/>
        <v>#DIV/0!</v>
      </c>
      <c r="H19" s="31"/>
      <c r="I19" s="32">
        <f t="shared" si="1"/>
        <v>0</v>
      </c>
      <c r="J19" s="31"/>
      <c r="K19" s="25"/>
      <c r="L19" s="32">
        <f t="shared" si="3"/>
        <v>0</v>
      </c>
      <c r="M19" s="31"/>
      <c r="N19" s="26"/>
      <c r="O19" s="25"/>
      <c r="P19" s="33">
        <f t="shared" si="2"/>
        <v>0</v>
      </c>
      <c r="Q19" s="33">
        <f t="shared" si="4"/>
        <v>0</v>
      </c>
      <c r="R19" s="33">
        <f t="shared" si="5"/>
        <v>0</v>
      </c>
      <c r="S19" s="33">
        <f t="shared" si="6"/>
        <v>0</v>
      </c>
      <c r="W19" s="13" t="s">
        <v>86</v>
      </c>
    </row>
    <row r="20" spans="1:24" s="28" customFormat="1" x14ac:dyDescent="0.2">
      <c r="A20" s="25"/>
      <c r="B20" s="25"/>
      <c r="C20" s="25"/>
      <c r="D20" s="31"/>
      <c r="E20" s="31"/>
      <c r="F20" s="25"/>
      <c r="G20" s="27" t="e">
        <f t="shared" si="0"/>
        <v>#DIV/0!</v>
      </c>
      <c r="H20" s="31"/>
      <c r="I20" s="32">
        <f t="shared" si="1"/>
        <v>0</v>
      </c>
      <c r="J20" s="31"/>
      <c r="K20" s="25"/>
      <c r="L20" s="32">
        <f t="shared" si="3"/>
        <v>0</v>
      </c>
      <c r="M20" s="31"/>
      <c r="N20" s="26"/>
      <c r="O20" s="25"/>
      <c r="P20" s="33">
        <f t="shared" si="2"/>
        <v>0</v>
      </c>
      <c r="Q20" s="33">
        <f t="shared" si="4"/>
        <v>0</v>
      </c>
      <c r="R20" s="33">
        <f t="shared" si="5"/>
        <v>0</v>
      </c>
      <c r="S20" s="33">
        <f t="shared" si="6"/>
        <v>0</v>
      </c>
      <c r="W20" s="13">
        <v>0.4</v>
      </c>
    </row>
    <row r="21" spans="1:24" s="28" customFormat="1" x14ac:dyDescent="0.2">
      <c r="A21" s="25"/>
      <c r="B21" s="25"/>
      <c r="C21" s="25"/>
      <c r="D21" s="31"/>
      <c r="E21" s="31"/>
      <c r="F21" s="25"/>
      <c r="G21" s="27" t="e">
        <f t="shared" si="0"/>
        <v>#DIV/0!</v>
      </c>
      <c r="H21" s="31"/>
      <c r="I21" s="32">
        <f t="shared" si="1"/>
        <v>0</v>
      </c>
      <c r="J21" s="31"/>
      <c r="K21" s="25"/>
      <c r="L21" s="32">
        <f t="shared" si="3"/>
        <v>0</v>
      </c>
      <c r="M21" s="31"/>
      <c r="N21" s="26"/>
      <c r="O21" s="25"/>
      <c r="P21" s="33">
        <f t="shared" si="2"/>
        <v>0</v>
      </c>
      <c r="Q21" s="33">
        <f t="shared" si="4"/>
        <v>0</v>
      </c>
      <c r="R21" s="33">
        <f t="shared" si="5"/>
        <v>0</v>
      </c>
      <c r="S21" s="33">
        <f t="shared" si="6"/>
        <v>0</v>
      </c>
      <c r="W21" s="13">
        <v>0.5</v>
      </c>
    </row>
    <row r="22" spans="1:24" s="28" customFormat="1" x14ac:dyDescent="0.2">
      <c r="A22" s="25"/>
      <c r="B22" s="25"/>
      <c r="C22" s="25"/>
      <c r="D22" s="31"/>
      <c r="E22" s="31"/>
      <c r="F22" s="25"/>
      <c r="G22" s="27" t="e">
        <f t="shared" si="0"/>
        <v>#DIV/0!</v>
      </c>
      <c r="H22" s="31"/>
      <c r="I22" s="32">
        <f t="shared" si="1"/>
        <v>0</v>
      </c>
      <c r="J22" s="31"/>
      <c r="K22" s="25"/>
      <c r="L22" s="32">
        <f t="shared" si="3"/>
        <v>0</v>
      </c>
      <c r="M22" s="31"/>
      <c r="N22" s="26"/>
      <c r="O22" s="25"/>
      <c r="P22" s="33">
        <f t="shared" si="2"/>
        <v>0</v>
      </c>
      <c r="Q22" s="33">
        <f t="shared" si="4"/>
        <v>0</v>
      </c>
      <c r="R22" s="33">
        <f t="shared" si="5"/>
        <v>0</v>
      </c>
      <c r="S22" s="33">
        <f t="shared" si="6"/>
        <v>0</v>
      </c>
      <c r="W22" s="13" t="s">
        <v>87</v>
      </c>
    </row>
    <row r="23" spans="1:24" s="28" customFormat="1" x14ac:dyDescent="0.2">
      <c r="A23" s="25"/>
      <c r="B23" s="25"/>
      <c r="C23" s="25"/>
      <c r="D23" s="31"/>
      <c r="E23" s="31"/>
      <c r="F23" s="25"/>
      <c r="G23" s="27" t="e">
        <f t="shared" si="0"/>
        <v>#DIV/0!</v>
      </c>
      <c r="H23" s="31"/>
      <c r="I23" s="32">
        <f t="shared" si="1"/>
        <v>0</v>
      </c>
      <c r="J23" s="31"/>
      <c r="K23" s="25"/>
      <c r="L23" s="32">
        <f t="shared" si="3"/>
        <v>0</v>
      </c>
      <c r="M23" s="31"/>
      <c r="N23" s="26"/>
      <c r="O23" s="25"/>
      <c r="P23" s="33">
        <f t="shared" si="2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W23" s="13">
        <v>0.6</v>
      </c>
    </row>
    <row r="24" spans="1:24" s="28" customFormat="1" x14ac:dyDescent="0.2">
      <c r="A24" s="25"/>
      <c r="B24" s="25"/>
      <c r="C24" s="25"/>
      <c r="D24" s="31"/>
      <c r="E24" s="31"/>
      <c r="F24" s="25"/>
      <c r="G24" s="27" t="e">
        <f t="shared" si="0"/>
        <v>#DIV/0!</v>
      </c>
      <c r="H24" s="31"/>
      <c r="I24" s="32">
        <f t="shared" si="1"/>
        <v>0</v>
      </c>
      <c r="J24" s="31"/>
      <c r="K24" s="25"/>
      <c r="L24" s="32">
        <f t="shared" si="3"/>
        <v>0</v>
      </c>
      <c r="M24" s="31"/>
      <c r="N24" s="26"/>
      <c r="O24" s="25"/>
      <c r="P24" s="33">
        <f t="shared" si="2"/>
        <v>0</v>
      </c>
      <c r="Q24" s="33">
        <f t="shared" si="4"/>
        <v>0</v>
      </c>
      <c r="R24" s="33">
        <f t="shared" si="5"/>
        <v>0</v>
      </c>
      <c r="S24" s="33">
        <f t="shared" si="6"/>
        <v>0</v>
      </c>
      <c r="W24" s="13">
        <v>0.8</v>
      </c>
    </row>
    <row r="25" spans="1:24" s="28" customFormat="1" x14ac:dyDescent="0.2">
      <c r="A25" s="25"/>
      <c r="B25" s="25"/>
      <c r="C25" s="25"/>
      <c r="D25" s="31"/>
      <c r="E25" s="31"/>
      <c r="F25" s="25"/>
      <c r="G25" s="27" t="e">
        <f t="shared" si="0"/>
        <v>#DIV/0!</v>
      </c>
      <c r="H25" s="31"/>
      <c r="I25" s="32">
        <f t="shared" si="1"/>
        <v>0</v>
      </c>
      <c r="J25" s="31"/>
      <c r="K25" s="25"/>
      <c r="L25" s="32">
        <f t="shared" si="3"/>
        <v>0</v>
      </c>
      <c r="M25" s="31"/>
      <c r="N25" s="26"/>
      <c r="O25" s="25"/>
      <c r="P25" s="33">
        <f t="shared" si="2"/>
        <v>0</v>
      </c>
      <c r="Q25" s="33">
        <f t="shared" si="4"/>
        <v>0</v>
      </c>
      <c r="R25" s="33">
        <f t="shared" si="5"/>
        <v>0</v>
      </c>
      <c r="S25" s="33">
        <f t="shared" si="6"/>
        <v>0</v>
      </c>
      <c r="W25" s="28" t="s">
        <v>35</v>
      </c>
    </row>
    <row r="26" spans="1:24" s="28" customFormat="1" x14ac:dyDescent="0.2">
      <c r="A26" s="25"/>
      <c r="B26" s="25"/>
      <c r="C26" s="25"/>
      <c r="D26" s="31"/>
      <c r="E26" s="31"/>
      <c r="F26" s="25"/>
      <c r="G26" s="27" t="e">
        <f t="shared" si="0"/>
        <v>#DIV/0!</v>
      </c>
      <c r="H26" s="31"/>
      <c r="I26" s="32">
        <f t="shared" si="1"/>
        <v>0</v>
      </c>
      <c r="J26" s="31"/>
      <c r="K26" s="25"/>
      <c r="L26" s="32">
        <f>I26+J26</f>
        <v>0</v>
      </c>
      <c r="M26" s="31"/>
      <c r="N26" s="26"/>
      <c r="O26" s="25"/>
      <c r="P26" s="33">
        <f t="shared" si="2"/>
        <v>0</v>
      </c>
      <c r="Q26" s="33">
        <f t="shared" si="4"/>
        <v>0</v>
      </c>
      <c r="R26" s="33">
        <f t="shared" si="5"/>
        <v>0</v>
      </c>
      <c r="S26" s="33">
        <f t="shared" si="6"/>
        <v>0</v>
      </c>
    </row>
    <row r="27" spans="1:24" s="28" customFormat="1" x14ac:dyDescent="0.2">
      <c r="A27" s="25"/>
      <c r="B27" s="25"/>
      <c r="C27" s="25"/>
      <c r="D27" s="31"/>
      <c r="E27" s="31"/>
      <c r="F27" s="25"/>
      <c r="G27" s="27" t="e">
        <f t="shared" si="0"/>
        <v>#DIV/0!</v>
      </c>
      <c r="H27" s="31"/>
      <c r="I27" s="32">
        <f t="shared" si="1"/>
        <v>0</v>
      </c>
      <c r="J27" s="31"/>
      <c r="K27" s="25"/>
      <c r="L27" s="32">
        <f t="shared" si="3"/>
        <v>0</v>
      </c>
      <c r="M27" s="31"/>
      <c r="N27" s="26"/>
      <c r="O27" s="25"/>
      <c r="P27" s="33">
        <f t="shared" si="2"/>
        <v>0</v>
      </c>
      <c r="Q27" s="33">
        <f t="shared" si="4"/>
        <v>0</v>
      </c>
      <c r="R27" s="33">
        <f t="shared" si="5"/>
        <v>0</v>
      </c>
      <c r="S27" s="33">
        <f t="shared" si="6"/>
        <v>0</v>
      </c>
      <c r="W27" s="16" t="s">
        <v>37</v>
      </c>
    </row>
    <row r="28" spans="1:24" s="28" customFormat="1" x14ac:dyDescent="0.2">
      <c r="A28" s="25"/>
      <c r="B28" s="25"/>
      <c r="C28" s="25"/>
      <c r="D28" s="31"/>
      <c r="E28" s="31"/>
      <c r="F28" s="25"/>
      <c r="G28" s="27" t="e">
        <f t="shared" si="0"/>
        <v>#DIV/0!</v>
      </c>
      <c r="H28" s="31"/>
      <c r="I28" s="32">
        <f t="shared" si="1"/>
        <v>0</v>
      </c>
      <c r="J28" s="31"/>
      <c r="K28" s="25"/>
      <c r="L28" s="32">
        <f t="shared" si="3"/>
        <v>0</v>
      </c>
      <c r="M28" s="31"/>
      <c r="N28" s="26"/>
      <c r="O28" s="25"/>
      <c r="P28" s="33">
        <f t="shared" si="2"/>
        <v>0</v>
      </c>
      <c r="Q28" s="33">
        <f t="shared" si="4"/>
        <v>0</v>
      </c>
      <c r="R28" s="33">
        <f t="shared" si="5"/>
        <v>0</v>
      </c>
      <c r="S28" s="33">
        <f t="shared" si="6"/>
        <v>0</v>
      </c>
      <c r="W28" s="28" t="s">
        <v>38</v>
      </c>
    </row>
    <row r="29" spans="1:24" s="28" customFormat="1" x14ac:dyDescent="0.2">
      <c r="A29" s="25"/>
      <c r="B29" s="25"/>
      <c r="C29" s="25"/>
      <c r="D29" s="31"/>
      <c r="E29" s="31"/>
      <c r="F29" s="25"/>
      <c r="G29" s="27" t="e">
        <f t="shared" si="0"/>
        <v>#DIV/0!</v>
      </c>
      <c r="H29" s="31"/>
      <c r="I29" s="32">
        <f t="shared" si="1"/>
        <v>0</v>
      </c>
      <c r="J29" s="31"/>
      <c r="K29" s="25"/>
      <c r="L29" s="32">
        <f t="shared" si="3"/>
        <v>0</v>
      </c>
      <c r="M29" s="31"/>
      <c r="N29" s="26"/>
      <c r="O29" s="25"/>
      <c r="P29" s="33">
        <f t="shared" si="2"/>
        <v>0</v>
      </c>
      <c r="Q29" s="33">
        <f t="shared" si="4"/>
        <v>0</v>
      </c>
      <c r="R29" s="33">
        <f t="shared" si="5"/>
        <v>0</v>
      </c>
      <c r="S29" s="33">
        <f t="shared" si="6"/>
        <v>0</v>
      </c>
      <c r="W29" s="28" t="s">
        <v>39</v>
      </c>
    </row>
    <row r="30" spans="1:24" s="28" customFormat="1" x14ac:dyDescent="0.2">
      <c r="A30" s="25"/>
      <c r="B30" s="25"/>
      <c r="C30" s="25"/>
      <c r="D30" s="31"/>
      <c r="E30" s="31"/>
      <c r="F30" s="25"/>
      <c r="G30" s="27" t="e">
        <f t="shared" si="0"/>
        <v>#DIV/0!</v>
      </c>
      <c r="H30" s="31"/>
      <c r="I30" s="32">
        <f t="shared" si="1"/>
        <v>0</v>
      </c>
      <c r="J30" s="31"/>
      <c r="K30" s="25"/>
      <c r="L30" s="32">
        <f t="shared" si="3"/>
        <v>0</v>
      </c>
      <c r="M30" s="31"/>
      <c r="N30" s="26"/>
      <c r="O30" s="25"/>
      <c r="P30" s="33">
        <f t="shared" si="2"/>
        <v>0</v>
      </c>
      <c r="Q30" s="33">
        <f t="shared" si="4"/>
        <v>0</v>
      </c>
      <c r="R30" s="33">
        <f t="shared" si="5"/>
        <v>0</v>
      </c>
      <c r="S30" s="33">
        <f t="shared" si="6"/>
        <v>0</v>
      </c>
      <c r="W30" s="28" t="s">
        <v>40</v>
      </c>
    </row>
    <row r="31" spans="1:24" s="28" customFormat="1" x14ac:dyDescent="0.2">
      <c r="A31" s="25"/>
      <c r="B31" s="25"/>
      <c r="C31" s="25"/>
      <c r="D31" s="31"/>
      <c r="E31" s="31"/>
      <c r="F31" s="25"/>
      <c r="G31" s="27" t="e">
        <f t="shared" si="0"/>
        <v>#DIV/0!</v>
      </c>
      <c r="H31" s="31"/>
      <c r="I31" s="32">
        <f t="shared" si="1"/>
        <v>0</v>
      </c>
      <c r="J31" s="31"/>
      <c r="K31" s="25"/>
      <c r="L31" s="32">
        <f t="shared" si="3"/>
        <v>0</v>
      </c>
      <c r="M31" s="31"/>
      <c r="N31" s="26"/>
      <c r="O31" s="25"/>
      <c r="P31" s="33">
        <f t="shared" si="2"/>
        <v>0</v>
      </c>
      <c r="Q31" s="33">
        <f t="shared" si="4"/>
        <v>0</v>
      </c>
      <c r="R31" s="33">
        <f t="shared" si="5"/>
        <v>0</v>
      </c>
      <c r="S31" s="33">
        <f t="shared" si="6"/>
        <v>0</v>
      </c>
      <c r="W31" s="28" t="s">
        <v>35</v>
      </c>
    </row>
    <row r="32" spans="1:24" x14ac:dyDescent="0.2">
      <c r="A32" s="25"/>
      <c r="B32" s="25"/>
      <c r="C32" s="25"/>
      <c r="D32" s="31"/>
      <c r="E32" s="31"/>
      <c r="F32" s="25"/>
      <c r="G32" s="27" t="e">
        <f t="shared" si="0"/>
        <v>#DIV/0!</v>
      </c>
      <c r="H32" s="31"/>
      <c r="I32" s="32">
        <f t="shared" si="1"/>
        <v>0</v>
      </c>
      <c r="J32" s="31"/>
      <c r="K32" s="25"/>
      <c r="L32" s="32">
        <f t="shared" si="3"/>
        <v>0</v>
      </c>
      <c r="M32" s="31"/>
      <c r="N32" s="26"/>
      <c r="O32" s="25"/>
      <c r="P32" s="33">
        <f t="shared" si="2"/>
        <v>0</v>
      </c>
      <c r="Q32" s="33">
        <f t="shared" si="4"/>
        <v>0</v>
      </c>
      <c r="R32" s="33">
        <f t="shared" si="5"/>
        <v>0</v>
      </c>
      <c r="S32" s="33">
        <f t="shared" si="6"/>
        <v>0</v>
      </c>
      <c r="T32" s="28"/>
      <c r="V32" s="28"/>
      <c r="W32" s="28" t="s">
        <v>41</v>
      </c>
      <c r="X32" s="28"/>
    </row>
    <row r="33" spans="1:23" x14ac:dyDescent="0.2">
      <c r="A33" s="25"/>
      <c r="B33" s="25"/>
      <c r="C33" s="25"/>
      <c r="D33" s="31"/>
      <c r="E33" s="31"/>
      <c r="F33" s="25"/>
      <c r="G33" s="27" t="e">
        <f t="shared" si="0"/>
        <v>#DIV/0!</v>
      </c>
      <c r="H33" s="31"/>
      <c r="I33" s="32">
        <f t="shared" si="1"/>
        <v>0</v>
      </c>
      <c r="J33" s="31"/>
      <c r="K33" s="25"/>
      <c r="L33" s="32">
        <f t="shared" si="3"/>
        <v>0</v>
      </c>
      <c r="M33" s="31"/>
      <c r="N33" s="26"/>
      <c r="O33" s="25"/>
      <c r="P33" s="33">
        <f t="shared" si="2"/>
        <v>0</v>
      </c>
      <c r="Q33" s="33">
        <f t="shared" si="4"/>
        <v>0</v>
      </c>
      <c r="R33" s="33">
        <f t="shared" si="5"/>
        <v>0</v>
      </c>
      <c r="S33" s="33">
        <f t="shared" si="6"/>
        <v>0</v>
      </c>
      <c r="T33" s="28"/>
      <c r="W33" s="28" t="s">
        <v>88</v>
      </c>
    </row>
    <row r="34" spans="1:23" x14ac:dyDescent="0.2">
      <c r="A34" s="25"/>
      <c r="B34" s="25"/>
      <c r="C34" s="25"/>
      <c r="D34" s="31"/>
      <c r="E34" s="31"/>
      <c r="F34" s="25"/>
      <c r="G34" s="27" t="e">
        <f t="shared" si="0"/>
        <v>#DIV/0!</v>
      </c>
      <c r="H34" s="31"/>
      <c r="I34" s="32">
        <f t="shared" si="1"/>
        <v>0</v>
      </c>
      <c r="J34" s="31"/>
      <c r="K34" s="25"/>
      <c r="L34" s="32">
        <f t="shared" si="3"/>
        <v>0</v>
      </c>
      <c r="M34" s="31"/>
      <c r="N34" s="26"/>
      <c r="O34" s="25"/>
      <c r="P34" s="33">
        <f t="shared" si="2"/>
        <v>0</v>
      </c>
      <c r="Q34" s="33">
        <f t="shared" si="4"/>
        <v>0</v>
      </c>
      <c r="R34" s="33">
        <f t="shared" si="5"/>
        <v>0</v>
      </c>
      <c r="S34" s="33">
        <f t="shared" si="6"/>
        <v>0</v>
      </c>
      <c r="T34" s="28"/>
      <c r="W34" s="3" t="s">
        <v>51</v>
      </c>
    </row>
    <row r="35" spans="1:23" x14ac:dyDescent="0.2">
      <c r="A35" s="25"/>
      <c r="B35" s="25"/>
      <c r="C35" s="25"/>
      <c r="D35" s="31"/>
      <c r="E35" s="31"/>
      <c r="F35" s="25"/>
      <c r="G35" s="27" t="e">
        <f t="shared" si="0"/>
        <v>#DIV/0!</v>
      </c>
      <c r="H35" s="31"/>
      <c r="I35" s="32">
        <f t="shared" si="1"/>
        <v>0</v>
      </c>
      <c r="J35" s="31"/>
      <c r="K35" s="25"/>
      <c r="L35" s="32">
        <f t="shared" si="3"/>
        <v>0</v>
      </c>
      <c r="M35" s="31"/>
      <c r="N35" s="26"/>
      <c r="O35" s="25"/>
      <c r="P35" s="33">
        <f t="shared" si="2"/>
        <v>0</v>
      </c>
      <c r="Q35" s="33">
        <f t="shared" si="4"/>
        <v>0</v>
      </c>
      <c r="R35" s="33">
        <f t="shared" si="5"/>
        <v>0</v>
      </c>
      <c r="S35" s="33">
        <f t="shared" si="6"/>
        <v>0</v>
      </c>
      <c r="T35" s="28"/>
      <c r="W35" s="2">
        <v>1</v>
      </c>
    </row>
    <row r="36" spans="1:23" x14ac:dyDescent="0.2">
      <c r="A36" s="25"/>
      <c r="B36" s="25"/>
      <c r="C36" s="25"/>
      <c r="D36" s="31"/>
      <c r="E36" s="31"/>
      <c r="F36" s="25"/>
      <c r="G36" s="27" t="e">
        <f t="shared" si="0"/>
        <v>#DIV/0!</v>
      </c>
      <c r="H36" s="31"/>
      <c r="I36" s="32">
        <f t="shared" si="1"/>
        <v>0</v>
      </c>
      <c r="J36" s="31"/>
      <c r="K36" s="25"/>
      <c r="L36" s="32">
        <f t="shared" si="3"/>
        <v>0</v>
      </c>
      <c r="M36" s="31"/>
      <c r="N36" s="26"/>
      <c r="O36" s="25"/>
      <c r="P36" s="33">
        <f t="shared" si="2"/>
        <v>0</v>
      </c>
      <c r="Q36" s="33">
        <f t="shared" si="4"/>
        <v>0</v>
      </c>
      <c r="R36" s="33">
        <f t="shared" si="5"/>
        <v>0</v>
      </c>
      <c r="S36" s="33">
        <f t="shared" si="6"/>
        <v>0</v>
      </c>
      <c r="T36" s="28"/>
      <c r="W36" s="2">
        <v>2</v>
      </c>
    </row>
    <row r="37" spans="1:23" x14ac:dyDescent="0.2">
      <c r="A37" s="25"/>
      <c r="B37" s="25"/>
      <c r="C37" s="25"/>
      <c r="D37" s="31"/>
      <c r="E37" s="31"/>
      <c r="F37" s="25"/>
      <c r="G37" s="27" t="e">
        <f t="shared" si="0"/>
        <v>#DIV/0!</v>
      </c>
      <c r="H37" s="31"/>
      <c r="I37" s="32">
        <f t="shared" si="1"/>
        <v>0</v>
      </c>
      <c r="J37" s="31"/>
      <c r="K37" s="25"/>
      <c r="L37" s="32">
        <f t="shared" si="3"/>
        <v>0</v>
      </c>
      <c r="M37" s="31"/>
      <c r="N37" s="26"/>
      <c r="O37" s="25"/>
      <c r="P37" s="33">
        <f t="shared" si="2"/>
        <v>0</v>
      </c>
      <c r="Q37" s="33">
        <f t="shared" si="4"/>
        <v>0</v>
      </c>
      <c r="R37" s="33">
        <f t="shared" si="5"/>
        <v>0</v>
      </c>
      <c r="S37" s="33">
        <f t="shared" si="6"/>
        <v>0</v>
      </c>
      <c r="T37" s="28"/>
      <c r="W37" s="2">
        <v>3</v>
      </c>
    </row>
    <row r="38" spans="1:23" x14ac:dyDescent="0.2">
      <c r="A38" s="25"/>
      <c r="B38" s="25"/>
      <c r="C38" s="25"/>
      <c r="D38" s="31"/>
      <c r="E38" s="31"/>
      <c r="F38" s="25"/>
      <c r="G38" s="27" t="e">
        <f t="shared" si="0"/>
        <v>#DIV/0!</v>
      </c>
      <c r="H38" s="31"/>
      <c r="I38" s="32">
        <f t="shared" si="1"/>
        <v>0</v>
      </c>
      <c r="J38" s="31"/>
      <c r="K38" s="25"/>
      <c r="L38" s="32">
        <f t="shared" si="3"/>
        <v>0</v>
      </c>
      <c r="M38" s="31"/>
      <c r="N38" s="26"/>
      <c r="O38" s="25"/>
      <c r="P38" s="33">
        <f t="shared" si="2"/>
        <v>0</v>
      </c>
      <c r="Q38" s="33">
        <f t="shared" si="4"/>
        <v>0</v>
      </c>
      <c r="R38" s="33">
        <f t="shared" si="5"/>
        <v>0</v>
      </c>
      <c r="S38" s="33">
        <f>R38*C38</f>
        <v>0</v>
      </c>
      <c r="T38" s="28"/>
      <c r="W38" s="2">
        <v>4</v>
      </c>
    </row>
    <row r="39" spans="1:23" x14ac:dyDescent="0.2">
      <c r="A39" s="25"/>
      <c r="B39" s="25"/>
      <c r="C39" s="25"/>
      <c r="D39" s="31"/>
      <c r="E39" s="31"/>
      <c r="F39" s="25"/>
      <c r="G39" s="27" t="e">
        <f t="shared" si="0"/>
        <v>#DIV/0!</v>
      </c>
      <c r="H39" s="31"/>
      <c r="I39" s="32">
        <f t="shared" si="1"/>
        <v>0</v>
      </c>
      <c r="J39" s="31"/>
      <c r="K39" s="25"/>
      <c r="L39" s="32">
        <f t="shared" si="3"/>
        <v>0</v>
      </c>
      <c r="M39" s="31"/>
      <c r="N39" s="26"/>
      <c r="O39" s="25"/>
      <c r="P39" s="33">
        <f t="shared" si="2"/>
        <v>0</v>
      </c>
      <c r="Q39" s="33">
        <f t="shared" si="4"/>
        <v>0</v>
      </c>
      <c r="R39" s="33">
        <f t="shared" si="5"/>
        <v>0</v>
      </c>
      <c r="S39" s="33">
        <f t="shared" si="6"/>
        <v>0</v>
      </c>
      <c r="T39" s="28"/>
      <c r="W39" s="21">
        <v>5</v>
      </c>
    </row>
    <row r="40" spans="1:23" ht="13.5" thickBot="1" x14ac:dyDescent="0.25">
      <c r="A40" s="25"/>
      <c r="B40" s="25"/>
      <c r="C40" s="25"/>
      <c r="D40" s="31"/>
      <c r="E40" s="31"/>
      <c r="F40" s="25"/>
      <c r="G40" s="27" t="e">
        <f t="shared" si="0"/>
        <v>#DIV/0!</v>
      </c>
      <c r="H40" s="31"/>
      <c r="I40" s="32">
        <f t="shared" si="1"/>
        <v>0</v>
      </c>
      <c r="J40" s="31"/>
      <c r="K40" s="25"/>
      <c r="L40" s="32">
        <f t="shared" si="3"/>
        <v>0</v>
      </c>
      <c r="M40" s="31"/>
      <c r="N40" s="26"/>
      <c r="O40" s="25"/>
      <c r="P40" s="34">
        <f t="shared" si="2"/>
        <v>0</v>
      </c>
      <c r="Q40" s="34">
        <f>J40*12</f>
        <v>0</v>
      </c>
      <c r="R40" s="34">
        <f>P40+Q40</f>
        <v>0</v>
      </c>
      <c r="S40" s="34">
        <f t="shared" si="6"/>
        <v>0</v>
      </c>
      <c r="T40" s="28"/>
      <c r="W40" s="2">
        <v>6</v>
      </c>
    </row>
    <row r="41" spans="1:23" ht="13.5" thickBot="1" x14ac:dyDescent="0.25">
      <c r="A41" s="65" t="s">
        <v>82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5">
        <f>SUM(P7:P40)</f>
        <v>0</v>
      </c>
      <c r="Q41" s="35">
        <f>SUM(Q7:Q40)</f>
        <v>0</v>
      </c>
      <c r="R41" s="41">
        <f>SUM(R7:R40)</f>
        <v>0</v>
      </c>
      <c r="S41" s="35">
        <f>SUM(S7:S40)</f>
        <v>0</v>
      </c>
      <c r="T41" s="28"/>
      <c r="W41" s="2">
        <v>7</v>
      </c>
    </row>
    <row r="42" spans="1:23" ht="13.5" thickTop="1" x14ac:dyDescent="0.2">
      <c r="A42" s="42" t="s">
        <v>92</v>
      </c>
      <c r="B42" s="28"/>
      <c r="C42" s="28"/>
      <c r="D42" s="28"/>
      <c r="E42" s="28"/>
      <c r="F42" s="28"/>
      <c r="G42" s="28"/>
      <c r="H42" s="2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28"/>
      <c r="W42" s="2">
        <v>8</v>
      </c>
    </row>
    <row r="43" spans="1:2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"/>
      <c r="M43" s="28"/>
      <c r="N43" s="29"/>
      <c r="O43" s="28"/>
      <c r="P43" s="29"/>
      <c r="Q43" s="29"/>
      <c r="R43" s="4"/>
      <c r="S43" s="4"/>
      <c r="T43" s="28"/>
      <c r="W43" s="2">
        <v>9</v>
      </c>
    </row>
    <row r="44" spans="1:23" x14ac:dyDescent="0.2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W44" s="2">
        <v>10</v>
      </c>
    </row>
    <row r="45" spans="1:23" x14ac:dyDescent="0.2">
      <c r="G45" s="42"/>
      <c r="H45" s="42"/>
      <c r="I45" s="42"/>
      <c r="J45" s="42"/>
      <c r="K45" s="42"/>
      <c r="L45" s="42"/>
      <c r="M45" s="42"/>
      <c r="N45" s="42"/>
      <c r="O45" s="42"/>
      <c r="W45" s="2">
        <v>11</v>
      </c>
    </row>
    <row r="46" spans="1:23" x14ac:dyDescent="0.2">
      <c r="W46" s="2">
        <v>12</v>
      </c>
    </row>
  </sheetData>
  <mergeCells count="26">
    <mergeCell ref="A41:O41"/>
    <mergeCell ref="A44:T44"/>
    <mergeCell ref="M5:M6"/>
    <mergeCell ref="N5:N6"/>
    <mergeCell ref="O5:O6"/>
    <mergeCell ref="P5:P6"/>
    <mergeCell ref="Q5:Q6"/>
    <mergeCell ref="R5:R6"/>
    <mergeCell ref="F5:F6"/>
    <mergeCell ref="G5:G6"/>
    <mergeCell ref="H5:H6"/>
    <mergeCell ref="I5:I6"/>
    <mergeCell ref="J5:K5"/>
    <mergeCell ref="L5:L6"/>
    <mergeCell ref="A5:A6"/>
    <mergeCell ref="B5:B6"/>
    <mergeCell ref="C5:C6"/>
    <mergeCell ref="D5:D6"/>
    <mergeCell ref="E5:E6"/>
    <mergeCell ref="A1:T1"/>
    <mergeCell ref="A2:D2"/>
    <mergeCell ref="E2:O2"/>
    <mergeCell ref="Q2:S2"/>
    <mergeCell ref="J4:K4"/>
    <mergeCell ref="S5:S6"/>
    <mergeCell ref="A3:D3"/>
  </mergeCells>
  <conditionalFormatting sqref="L7">
    <cfRule type="cellIs" dxfId="33" priority="34" operator="greaterThan">
      <formula>$M$7</formula>
    </cfRule>
  </conditionalFormatting>
  <conditionalFormatting sqref="L8">
    <cfRule type="cellIs" dxfId="32" priority="33" operator="greaterThan">
      <formula>$M$8</formula>
    </cfRule>
  </conditionalFormatting>
  <conditionalFormatting sqref="L9">
    <cfRule type="cellIs" dxfId="31" priority="32" operator="greaterThan">
      <formula>$M$9</formula>
    </cfRule>
  </conditionalFormatting>
  <conditionalFormatting sqref="L10">
    <cfRule type="cellIs" dxfId="30" priority="31" operator="greaterThan">
      <formula>$M$10</formula>
    </cfRule>
  </conditionalFormatting>
  <conditionalFormatting sqref="L11">
    <cfRule type="cellIs" dxfId="29" priority="30" operator="greaterThan">
      <formula>$M$11</formula>
    </cfRule>
  </conditionalFormatting>
  <conditionalFormatting sqref="L12">
    <cfRule type="cellIs" dxfId="28" priority="29" operator="greaterThan">
      <formula>$M$12</formula>
    </cfRule>
  </conditionalFormatting>
  <conditionalFormatting sqref="L13">
    <cfRule type="cellIs" dxfId="27" priority="28" operator="greaterThan">
      <formula>$M$13</formula>
    </cfRule>
  </conditionalFormatting>
  <conditionalFormatting sqref="L14">
    <cfRule type="cellIs" dxfId="26" priority="27" operator="greaterThan">
      <formula>$M$14</formula>
    </cfRule>
  </conditionalFormatting>
  <conditionalFormatting sqref="L15">
    <cfRule type="cellIs" dxfId="25" priority="26" operator="greaterThan">
      <formula>$M$15</formula>
    </cfRule>
  </conditionalFormatting>
  <conditionalFormatting sqref="L16">
    <cfRule type="cellIs" dxfId="24" priority="25" operator="greaterThan">
      <formula>$M$16</formula>
    </cfRule>
  </conditionalFormatting>
  <conditionalFormatting sqref="L17">
    <cfRule type="cellIs" dxfId="23" priority="24" operator="greaterThan">
      <formula>$M$17</formula>
    </cfRule>
  </conditionalFormatting>
  <conditionalFormatting sqref="L18">
    <cfRule type="cellIs" dxfId="22" priority="23" operator="greaterThan">
      <formula>$M$18</formula>
    </cfRule>
  </conditionalFormatting>
  <conditionalFormatting sqref="L19">
    <cfRule type="cellIs" dxfId="21" priority="22" operator="greaterThan">
      <formula>$M$19</formula>
    </cfRule>
  </conditionalFormatting>
  <conditionalFormatting sqref="L20">
    <cfRule type="cellIs" dxfId="20" priority="21" operator="greaterThan">
      <formula>$M$20</formula>
    </cfRule>
  </conditionalFormatting>
  <conditionalFormatting sqref="L21">
    <cfRule type="cellIs" dxfId="19" priority="20" operator="greaterThan">
      <formula>$M$21</formula>
    </cfRule>
  </conditionalFormatting>
  <conditionalFormatting sqref="L22">
    <cfRule type="cellIs" dxfId="18" priority="19" operator="greaterThan">
      <formula>$M$22</formula>
    </cfRule>
  </conditionalFormatting>
  <conditionalFormatting sqref="L23">
    <cfRule type="cellIs" dxfId="17" priority="18" operator="greaterThan">
      <formula>$M$23</formula>
    </cfRule>
  </conditionalFormatting>
  <conditionalFormatting sqref="L24">
    <cfRule type="cellIs" dxfId="16" priority="17" operator="greaterThan">
      <formula>$M$24</formula>
    </cfRule>
  </conditionalFormatting>
  <conditionalFormatting sqref="L25">
    <cfRule type="cellIs" dxfId="15" priority="16" operator="greaterThan">
      <formula>$M$25</formula>
    </cfRule>
  </conditionalFormatting>
  <conditionalFormatting sqref="L26">
    <cfRule type="cellIs" dxfId="14" priority="15" operator="greaterThan">
      <formula>$M$26</formula>
    </cfRule>
  </conditionalFormatting>
  <conditionalFormatting sqref="L27">
    <cfRule type="cellIs" dxfId="13" priority="14" operator="greaterThan">
      <formula>$M$27</formula>
    </cfRule>
  </conditionalFormatting>
  <conditionalFormatting sqref="L28">
    <cfRule type="cellIs" dxfId="12" priority="13" operator="greaterThan">
      <formula>$M$28</formula>
    </cfRule>
  </conditionalFormatting>
  <conditionalFormatting sqref="L29">
    <cfRule type="cellIs" dxfId="11" priority="12" operator="greaterThan">
      <formula>$M$29</formula>
    </cfRule>
  </conditionalFormatting>
  <conditionalFormatting sqref="L30">
    <cfRule type="cellIs" dxfId="10" priority="11" operator="greaterThan">
      <formula>$M$30</formula>
    </cfRule>
  </conditionalFormatting>
  <conditionalFormatting sqref="L31">
    <cfRule type="cellIs" dxfId="9" priority="10" operator="greaterThan">
      <formula>$M$31</formula>
    </cfRule>
  </conditionalFormatting>
  <conditionalFormatting sqref="L32">
    <cfRule type="cellIs" dxfId="8" priority="9" operator="greaterThan">
      <formula>$M$32</formula>
    </cfRule>
  </conditionalFormatting>
  <conditionalFormatting sqref="L33">
    <cfRule type="cellIs" dxfId="7" priority="8" operator="greaterThan">
      <formula>$M$33</formula>
    </cfRule>
  </conditionalFormatting>
  <conditionalFormatting sqref="L34">
    <cfRule type="cellIs" dxfId="6" priority="7" operator="greaterThan">
      <formula>$M$34</formula>
    </cfRule>
  </conditionalFormatting>
  <conditionalFormatting sqref="L35">
    <cfRule type="cellIs" dxfId="5" priority="6" operator="greaterThan">
      <formula>$M$35</formula>
    </cfRule>
  </conditionalFormatting>
  <conditionalFormatting sqref="L36">
    <cfRule type="cellIs" dxfId="4" priority="5" operator="greaterThan">
      <formula>$M$36</formula>
    </cfRule>
  </conditionalFormatting>
  <conditionalFormatting sqref="L37">
    <cfRule type="cellIs" dxfId="3" priority="4" operator="greaterThan">
      <formula>$M$37</formula>
    </cfRule>
  </conditionalFormatting>
  <conditionalFormatting sqref="L38">
    <cfRule type="cellIs" dxfId="2" priority="3" operator="greaterThan">
      <formula>$M$38</formula>
    </cfRule>
  </conditionalFormatting>
  <conditionalFormatting sqref="L39">
    <cfRule type="cellIs" dxfId="1" priority="2" operator="greaterThan">
      <formula>$M$39</formula>
    </cfRule>
  </conditionalFormatting>
  <conditionalFormatting sqref="L40">
    <cfRule type="cellIs" dxfId="0" priority="1" operator="greaterThan">
      <formula>$M$40</formula>
    </cfRule>
  </conditionalFormatting>
  <dataValidations count="5">
    <dataValidation showInputMessage="1" showErrorMessage="1" sqref="P7:Q41 E7:E40 G7:G40" xr:uid="{00000000-0002-0000-0800-000000000000}"/>
    <dataValidation type="list" showInputMessage="1" showErrorMessage="1" sqref="F7:F40" xr:uid="{00000000-0002-0000-0800-000001000000}">
      <formula1>$W$35:$W$46</formula1>
    </dataValidation>
    <dataValidation type="list" showInputMessage="1" showErrorMessage="1" sqref="O7:O40" xr:uid="{00000000-0002-0000-0800-000002000000}">
      <formula1>$W$28:$W$33</formula1>
    </dataValidation>
    <dataValidation type="list" showInputMessage="1" showErrorMessage="1" sqref="N7:N40" xr:uid="{00000000-0002-0000-0800-000003000000}">
      <formula1>$W$16:$W$25</formula1>
    </dataValidation>
    <dataValidation type="list" showInputMessage="1" showErrorMessage="1" sqref="K7:K40" xr:uid="{00000000-0002-0000-0800-000004000000}">
      <formula1>Source</formula1>
    </dataValidation>
  </dataValidations>
  <printOptions horizontalCentered="1" verticalCentered="1"/>
  <pageMargins left="0.3" right="0.3" top="0.4" bottom="0.4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45</vt:i4>
      </vt:variant>
    </vt:vector>
  </HeadingPairs>
  <TitlesOfParts>
    <vt:vector size="54" baseType="lpstr">
      <vt:lpstr>Rents</vt:lpstr>
      <vt:lpstr>Rents2</vt:lpstr>
      <vt:lpstr>Rents3</vt:lpstr>
      <vt:lpstr>Rents4</vt:lpstr>
      <vt:lpstr>Rents5 </vt:lpstr>
      <vt:lpstr>Rents6</vt:lpstr>
      <vt:lpstr>Rents7</vt:lpstr>
      <vt:lpstr>Rents8</vt:lpstr>
      <vt:lpstr>Rents9</vt:lpstr>
      <vt:lpstr>Rents2!Level</vt:lpstr>
      <vt:lpstr>Rents3!Level</vt:lpstr>
      <vt:lpstr>Rents4!Level</vt:lpstr>
      <vt:lpstr>'Rents5 '!Level</vt:lpstr>
      <vt:lpstr>Rents6!Level</vt:lpstr>
      <vt:lpstr>Rents7!Level</vt:lpstr>
      <vt:lpstr>Rents8!Level</vt:lpstr>
      <vt:lpstr>Rents9!Level</vt:lpstr>
      <vt:lpstr>Level</vt:lpstr>
      <vt:lpstr>Rents2!MONTH</vt:lpstr>
      <vt:lpstr>Rents3!MONTH</vt:lpstr>
      <vt:lpstr>Rents4!MONTH</vt:lpstr>
      <vt:lpstr>'Rents5 '!MONTH</vt:lpstr>
      <vt:lpstr>Rents6!MONTH</vt:lpstr>
      <vt:lpstr>Rents7!MONTH</vt:lpstr>
      <vt:lpstr>Rents8!MONTH</vt:lpstr>
      <vt:lpstr>Rents9!MONTH</vt:lpstr>
      <vt:lpstr>MONTH</vt:lpstr>
      <vt:lpstr>Rents!Print_Area</vt:lpstr>
      <vt:lpstr>Rents2!Print_Area</vt:lpstr>
      <vt:lpstr>Rents3!Print_Area</vt:lpstr>
      <vt:lpstr>Rents4!Print_Area</vt:lpstr>
      <vt:lpstr>'Rents5 '!Print_Area</vt:lpstr>
      <vt:lpstr>Rents6!Print_Area</vt:lpstr>
      <vt:lpstr>Rents7!Print_Area</vt:lpstr>
      <vt:lpstr>Rents8!Print_Area</vt:lpstr>
      <vt:lpstr>Rents9!Print_Area</vt:lpstr>
      <vt:lpstr>Rents2!Source</vt:lpstr>
      <vt:lpstr>Rents3!Source</vt:lpstr>
      <vt:lpstr>Rents4!Source</vt:lpstr>
      <vt:lpstr>'Rents5 '!Source</vt:lpstr>
      <vt:lpstr>Rents6!Source</vt:lpstr>
      <vt:lpstr>Rents7!Source</vt:lpstr>
      <vt:lpstr>Rents8!Source</vt:lpstr>
      <vt:lpstr>Rents9!Source</vt:lpstr>
      <vt:lpstr>Source</vt:lpstr>
      <vt:lpstr>UNIT</vt:lpstr>
      <vt:lpstr>Rents3!UNITS</vt:lpstr>
      <vt:lpstr>Rents4!UNITS</vt:lpstr>
      <vt:lpstr>'Rents5 '!UNITS</vt:lpstr>
      <vt:lpstr>Rents6!UNITS</vt:lpstr>
      <vt:lpstr>Rents7!UNITS</vt:lpstr>
      <vt:lpstr>Rents8!UNITS</vt:lpstr>
      <vt:lpstr>Rents9!UNITS</vt:lpstr>
      <vt:lpstr>UNITS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Murphy, Jesse</cp:lastModifiedBy>
  <cp:lastPrinted>2015-07-29T15:39:24Z</cp:lastPrinted>
  <dcterms:created xsi:type="dcterms:W3CDTF">1998-06-12T14:41:38Z</dcterms:created>
  <dcterms:modified xsi:type="dcterms:W3CDTF">2021-04-13T13:42:06Z</dcterms:modified>
</cp:coreProperties>
</file>